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8" windowWidth="15480" windowHeight="8076"/>
  </bookViews>
  <sheets>
    <sheet name="приложение 2" sheetId="6" r:id="rId1"/>
  </sheets>
  <calcPr calcId="145621"/>
</workbook>
</file>

<file path=xl/calcChain.xml><?xml version="1.0" encoding="utf-8"?>
<calcChain xmlns="http://schemas.openxmlformats.org/spreadsheetml/2006/main">
  <c r="H99" i="6" l="1"/>
  <c r="G99" i="6"/>
  <c r="E99" i="6"/>
  <c r="D99" i="6"/>
  <c r="I108" i="6"/>
  <c r="F108" i="6"/>
  <c r="F100" i="6" l="1"/>
  <c r="I100" i="6"/>
  <c r="I101" i="6"/>
  <c r="F101" i="6"/>
  <c r="H77" i="6"/>
  <c r="G77" i="6"/>
  <c r="E77" i="6"/>
  <c r="D77" i="6"/>
  <c r="I79" i="6"/>
  <c r="F79" i="6"/>
  <c r="H79" i="6"/>
  <c r="E79" i="6"/>
  <c r="I80" i="6"/>
  <c r="H80" i="6"/>
  <c r="F80" i="6"/>
  <c r="E80" i="6"/>
  <c r="I78" i="6"/>
  <c r="I81" i="6"/>
  <c r="F78" i="6"/>
  <c r="H78" i="6"/>
  <c r="E78" i="6"/>
  <c r="I77" i="6" l="1"/>
  <c r="F77" i="6"/>
  <c r="H48" i="6" l="1"/>
  <c r="H47" i="6"/>
  <c r="E48" i="6"/>
  <c r="E47" i="6"/>
  <c r="I107" i="6"/>
  <c r="I106" i="6"/>
  <c r="I105" i="6"/>
  <c r="I104" i="6"/>
  <c r="I103" i="6"/>
  <c r="I102" i="6"/>
  <c r="I98" i="6"/>
  <c r="I97" i="6"/>
  <c r="I96" i="6"/>
  <c r="I95" i="6"/>
  <c r="I94" i="6"/>
  <c r="I93" i="6"/>
  <c r="I92" i="6"/>
  <c r="I91" i="6"/>
  <c r="I90" i="6"/>
  <c r="I89" i="6"/>
  <c r="I88" i="6"/>
  <c r="I87" i="6"/>
  <c r="I86" i="6"/>
  <c r="I85" i="6"/>
  <c r="I84" i="6"/>
  <c r="I83" i="6"/>
  <c r="I82" i="6"/>
  <c r="I76" i="6"/>
  <c r="I75" i="6"/>
  <c r="I74" i="6"/>
  <c r="I71" i="6"/>
  <c r="I70" i="6"/>
  <c r="I69" i="6"/>
  <c r="I68" i="6"/>
  <c r="I67" i="6"/>
  <c r="I66" i="6"/>
  <c r="I65" i="6"/>
  <c r="I64" i="6"/>
  <c r="I63" i="6"/>
  <c r="I62" i="6"/>
  <c r="I61" i="6"/>
  <c r="I60" i="6"/>
  <c r="I59" i="6"/>
  <c r="I58" i="6"/>
  <c r="I57" i="6"/>
  <c r="I56" i="6"/>
  <c r="I55" i="6"/>
  <c r="I54" i="6"/>
  <c r="I53" i="6"/>
  <c r="I52" i="6"/>
  <c r="I51" i="6"/>
  <c r="I50" i="6"/>
  <c r="I49" i="6"/>
  <c r="I48" i="6"/>
  <c r="I47" i="6"/>
  <c r="I44" i="6"/>
  <c r="I43" i="6"/>
  <c r="I42" i="6"/>
  <c r="I41" i="6"/>
  <c r="I40" i="6"/>
  <c r="I39" i="6"/>
  <c r="I38" i="6"/>
  <c r="I37" i="6"/>
  <c r="I36" i="6"/>
  <c r="I35" i="6"/>
  <c r="I34" i="6"/>
  <c r="I33" i="6"/>
  <c r="I32" i="6"/>
  <c r="I31" i="6"/>
  <c r="I30" i="6"/>
  <c r="I29" i="6"/>
  <c r="I28" i="6"/>
  <c r="I27" i="6"/>
  <c r="I26" i="6"/>
  <c r="I25" i="6"/>
  <c r="I24" i="6"/>
  <c r="I23" i="6"/>
  <c r="I22" i="6"/>
  <c r="I21" i="6"/>
  <c r="I20" i="6"/>
  <c r="I19" i="6"/>
  <c r="F22" i="6"/>
  <c r="F23" i="6"/>
  <c r="F24" i="6"/>
  <c r="F25" i="6"/>
  <c r="F26" i="6"/>
  <c r="F27" i="6"/>
  <c r="F28" i="6"/>
  <c r="F29" i="6"/>
  <c r="F30" i="6"/>
  <c r="F31" i="6"/>
  <c r="F32" i="6"/>
  <c r="F33" i="6"/>
  <c r="F34" i="6"/>
  <c r="F35" i="6"/>
  <c r="F36" i="6"/>
  <c r="F37" i="6"/>
  <c r="F38" i="6"/>
  <c r="F39" i="6"/>
  <c r="F40" i="6"/>
  <c r="F41" i="6"/>
  <c r="F42" i="6"/>
  <c r="F43" i="6"/>
  <c r="F44" i="6"/>
  <c r="F47" i="6"/>
  <c r="F48" i="6"/>
  <c r="F49" i="6"/>
  <c r="F50" i="6"/>
  <c r="F51" i="6"/>
  <c r="F52" i="6"/>
  <c r="F53" i="6"/>
  <c r="F54" i="6"/>
  <c r="F55" i="6"/>
  <c r="F56" i="6"/>
  <c r="F57" i="6"/>
  <c r="F58" i="6"/>
  <c r="F59" i="6"/>
  <c r="F60" i="6"/>
  <c r="F61" i="6"/>
  <c r="F62" i="6"/>
  <c r="F63" i="6"/>
  <c r="F64" i="6"/>
  <c r="F65" i="6"/>
  <c r="F66" i="6"/>
  <c r="F67" i="6"/>
  <c r="F68" i="6"/>
  <c r="F69" i="6"/>
  <c r="F70" i="6"/>
  <c r="F71" i="6"/>
  <c r="F74" i="6"/>
  <c r="F75" i="6"/>
  <c r="F76" i="6"/>
  <c r="F81" i="6"/>
  <c r="F82" i="6"/>
  <c r="F83" i="6"/>
  <c r="F84" i="6"/>
  <c r="F85" i="6"/>
  <c r="F86" i="6"/>
  <c r="F87" i="6"/>
  <c r="F88" i="6"/>
  <c r="F89" i="6"/>
  <c r="F90" i="6"/>
  <c r="F91" i="6"/>
  <c r="F92" i="6"/>
  <c r="F93" i="6"/>
  <c r="F94" i="6"/>
  <c r="F95" i="6"/>
  <c r="F96" i="6"/>
  <c r="F97" i="6"/>
  <c r="F98" i="6"/>
  <c r="F99" i="6"/>
  <c r="F102" i="6"/>
  <c r="F103" i="6"/>
  <c r="F104" i="6"/>
  <c r="F105" i="6"/>
  <c r="F106" i="6"/>
  <c r="F107" i="6"/>
  <c r="F21" i="6"/>
  <c r="F19" i="6"/>
  <c r="F20" i="6"/>
  <c r="E85" i="6"/>
  <c r="E74" i="6"/>
  <c r="E73" i="6" s="1"/>
  <c r="E72" i="6" s="1"/>
  <c r="E71" i="6"/>
  <c r="E70" i="6"/>
  <c r="E68" i="6"/>
  <c r="E66" i="6"/>
  <c r="E63" i="6"/>
  <c r="E58" i="6"/>
  <c r="E57" i="6"/>
  <c r="E55" i="6"/>
  <c r="E52" i="6"/>
  <c r="E50" i="6"/>
  <c r="E46" i="6"/>
  <c r="E45" i="6" s="1"/>
  <c r="F45" i="6" s="1"/>
  <c r="E43" i="6"/>
  <c r="E40" i="6"/>
  <c r="E39" i="6"/>
  <c r="E36" i="6"/>
  <c r="E31" i="6"/>
  <c r="E26" i="6"/>
  <c r="E25" i="6"/>
  <c r="E20" i="6"/>
  <c r="E19" i="6" s="1"/>
  <c r="I99" i="6"/>
  <c r="H85" i="6"/>
  <c r="H74" i="6"/>
  <c r="H71" i="6"/>
  <c r="H70" i="6"/>
  <c r="H68" i="6" s="1"/>
  <c r="H66" i="6"/>
  <c r="H63" i="6"/>
  <c r="H58" i="6"/>
  <c r="H57" i="6" s="1"/>
  <c r="H55" i="6"/>
  <c r="H52" i="6"/>
  <c r="H50" i="6"/>
  <c r="H46" i="6"/>
  <c r="I46" i="6" s="1"/>
  <c r="H43" i="6"/>
  <c r="H40" i="6"/>
  <c r="H39" i="6" s="1"/>
  <c r="H36" i="6"/>
  <c r="H31" i="6"/>
  <c r="H26" i="6"/>
  <c r="H25" i="6" s="1"/>
  <c r="H20" i="6"/>
  <c r="H19" i="6" s="1"/>
  <c r="H73" i="6" l="1"/>
  <c r="H45" i="6"/>
  <c r="I45" i="6" s="1"/>
  <c r="F46" i="6"/>
  <c r="E18" i="6"/>
  <c r="G71" i="6"/>
  <c r="G70" i="6"/>
  <c r="D71" i="6"/>
  <c r="D70" i="6"/>
  <c r="H72" i="6" l="1"/>
  <c r="H18" i="6"/>
  <c r="E17" i="6"/>
  <c r="F18" i="6"/>
  <c r="G68" i="6"/>
  <c r="D68" i="6"/>
  <c r="G36" i="6"/>
  <c r="D36" i="6"/>
  <c r="H17" i="6" l="1"/>
  <c r="I18" i="6"/>
  <c r="D66" i="6"/>
  <c r="G66" i="6"/>
  <c r="G85" i="6" l="1"/>
  <c r="D85" i="6"/>
  <c r="G55" i="6" l="1"/>
  <c r="D55" i="6"/>
  <c r="G50" i="6"/>
  <c r="D50" i="6"/>
  <c r="G63" i="6" l="1"/>
  <c r="G58" i="6"/>
  <c r="G52" i="6"/>
  <c r="G46" i="6"/>
  <c r="G43" i="6"/>
  <c r="G40" i="6"/>
  <c r="G39" i="6" s="1"/>
  <c r="G31" i="6"/>
  <c r="G26" i="6"/>
  <c r="G25" i="6" s="1"/>
  <c r="G20" i="6"/>
  <c r="D63" i="6"/>
  <c r="D58" i="6"/>
  <c r="D52" i="6"/>
  <c r="D46" i="6"/>
  <c r="D43" i="6"/>
  <c r="D40" i="6"/>
  <c r="D39" i="6" s="1"/>
  <c r="D31" i="6"/>
  <c r="D26" i="6"/>
  <c r="D25" i="6" s="1"/>
  <c r="D20" i="6"/>
  <c r="D19" i="6" l="1"/>
  <c r="D45" i="6"/>
  <c r="G19" i="6"/>
  <c r="G57" i="6"/>
  <c r="G45" i="6" s="1"/>
  <c r="D57" i="6"/>
  <c r="D18" i="6" l="1"/>
  <c r="G18" i="6"/>
  <c r="G74" i="6"/>
  <c r="G73" i="6" l="1"/>
  <c r="D74" i="6"/>
  <c r="G72" i="6" l="1"/>
  <c r="I73" i="6"/>
  <c r="D73" i="6"/>
  <c r="G17" i="6" l="1"/>
  <c r="I17" i="6" s="1"/>
  <c r="I72" i="6"/>
  <c r="D72" i="6"/>
  <c r="F73" i="6"/>
  <c r="D17" i="6" l="1"/>
  <c r="F17" i="6" s="1"/>
  <c r="F72" i="6"/>
</calcChain>
</file>

<file path=xl/sharedStrings.xml><?xml version="1.0" encoding="utf-8"?>
<sst xmlns="http://schemas.openxmlformats.org/spreadsheetml/2006/main" count="215" uniqueCount="184">
  <si>
    <t>Плата за негативное воздействие на окружающую среду</t>
  </si>
  <si>
    <t>Налог на добычу полезных ископаемых</t>
  </si>
  <si>
    <t>Единый сельскохозяйственный налог</t>
  </si>
  <si>
    <t>НАЛОГИ НА СОВОКУПНЫЙ ДОХОД</t>
  </si>
  <si>
    <t>Единый налог на вмененный доход для отдельных видов деятельности</t>
  </si>
  <si>
    <t>НАЛОГИ, СБОРЫ И РЕГУЛЯРНЫЕ ПЛАТЕЖИ ЗА ПОЛЬЗОВАНИЕ ПРИРОДНЫМИ РЕСУРСАМИ</t>
  </si>
  <si>
    <t>ПЛАТЕЖИ ПРИ ПОЛЬЗОВАНИИ ПРИРОДНЫМИ РЕСУРСАМИ</t>
  </si>
  <si>
    <t>ДОХОДЫ ОТ ПРОДАЖИ МАТЕРИАЛЬНЫХ И НЕМАТЕРИАЛЬНЫХ АКТИВОВ</t>
  </si>
  <si>
    <t>Налог на добычу общераспространенных полезных ископаемых</t>
  </si>
  <si>
    <t>Государственная пошлина по делам, рассматриваемым в судах общей юрисдикции, мировыми судьями</t>
  </si>
  <si>
    <t>(тыс. рублей)</t>
  </si>
  <si>
    <t xml:space="preserve">Код классификации доходов бюджетов </t>
  </si>
  <si>
    <t>Наименование кода классификации доходов бюджетов</t>
  </si>
  <si>
    <t>Главный администратор доходов бюджета</t>
  </si>
  <si>
    <t>Вид и подвид доходов бюджета</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</si>
  <si>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</si>
  <si>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</si>
  <si>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</si>
  <si>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Дотации на выравнивание бюджетной обеспеченности</t>
  </si>
  <si>
    <t>Дотации бюджетам муниципальных районов,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t>
  </si>
  <si>
    <t>Субсидии бюджетам муниципальных районов, муниципальных 
и городских округов на финансирование расходов, связанных с предоставлением педагогическим работникам муниципальных образовательных организаций права на увеличение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</si>
  <si>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Субсидии бюджетам муниципальных районов, муниципальных 
и городских округов на финансовое обеспечение мероприятий государственной программы Забайкальского края "Воспроизводство и использование природных ресурсов"</t>
  </si>
  <si>
    <t>Субвенции бюджетам муниципальных районов,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</si>
  <si>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муниципальных и городских округов на обеспечение отдыха, организацию и обеспечение оздоровления детей в каникулярное время в муниципальных организациях отдыха детей и их оздоровления</t>
  </si>
  <si>
    <t xml:space="preserve">Субвенции бюджетам муниципальных районов, муниципальных
 и городских округов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 </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</si>
  <si>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администрирование государственного полномочия)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</si>
  <si>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t>
  </si>
  <si>
    <t>Субвенции бюджетам муниципальных районов, муниципальных и городских округов, отдельных поселений на реализацию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t>
  </si>
  <si>
    <t xml:space="preserve">Субвенции бюджетам муниципальных районов, муниципальных и городских округов для осуществления отдельных государственных полномочий в сфере труда </t>
  </si>
  <si>
    <t xml:space="preserve">Субвенции бюджетам муниципальных районов, муниципальных и городских округов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</si>
  <si>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Единая субвенция местным бюджетам</t>
  </si>
  <si>
    <t>Субвенции бюджетам муниципальных районов,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</si>
  <si>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Иные межбюджетные трансферты бюджетам муниципальных образований Забайкальского края на реализацию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Забайкальского края</t>
  </si>
  <si>
    <t>Иные межбюджетные трансферты</t>
  </si>
  <si>
    <t>Иные межбюджетные трансферты бюджетам муниципальных районов, муниципальных и городских округов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</si>
  <si>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бюджетам муниципальных районов, муниципальных и городских округов на обеспечение льготным питанием в учебное время обучающихся в 5 - 11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сотрудников уголовно-исполнительной системы Российской Федерации, выполняющих (выполнявших) возложенные на них задачи на указанных территориях в период проведения специальной военной операции, граждан Российской Федерации,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Российской Федерации, в ходе специальной военной операции на территориях Украины, Донецкой Народной Республики и Луганской Народной Республики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 в результате участия в специальной военной операции, на 2025 год</t>
  </si>
  <si>
    <t>Иные межбюджетные трансферты бюджетам муниципальных районов, муниципальных и городских округов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сотрудников уголовно-исполнительной системы Российской Федерации, выполняющих (выполнявших) возложенные на них задачи на указанных территориях в период проведения специальной военной операции, граждан Российской Федерации,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Российской Федерации, в ходе специальной военной операции на территориях Украины, Донецкой Народной Республики и Луганской Народной Республики с 24 февраля 2022 года, а также на территориях Запорожской области и Херсонской области с 30 сентября 2022 года, имеющих статус ветерана боевых действий в результате участия в специальной военной операции,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 в результате участия в специальной военной операции, на 2025 год</t>
  </si>
  <si>
    <t>БЕЗВОЗМЕЗДНЫЕ ПОСТУПЛЕНИЯ</t>
  </si>
  <si>
    <t>20000000000000000</t>
  </si>
  <si>
    <t>БЕЗВОЗМЕЗДНЫЕ ПОСТУПЛЕНИЯ ОТ ДРУГИХ БЮДЖЕТОВ БЮДЖЕТНОЙ СИСТЕМЫ РОССИЙСКОЙ ФЕДЕРАЦИИ</t>
  </si>
  <si>
    <t>20200000000000000</t>
  </si>
  <si>
    <t>Дотации бюджетам бюджетной системы Российской Федерации</t>
  </si>
  <si>
    <t>20210000000000150</t>
  </si>
  <si>
    <t>Субсидии бюджетам бюджетной системы Российской Федерации (межбюджетные субсидии)</t>
  </si>
  <si>
    <t>20220000000000150</t>
  </si>
  <si>
    <t>20230000000000150</t>
  </si>
  <si>
    <t>Субвенции бюджетам бюджетной системы Российской Федерации</t>
  </si>
  <si>
    <t>10102020010000110</t>
  </si>
  <si>
    <t xml:space="preserve">Субсидии бюджетам муниципальных образований Забайкальского края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 </t>
  </si>
  <si>
    <t>Приложение № 2</t>
  </si>
  <si>
    <t>20240000000000150</t>
  </si>
  <si>
    <t>Субвенции бюджетам муниципальных районов, муниципальных и городских округов на обеспечение льготным питанием детей из малоимущих семей, обучающихся в муниципальных общеобразовательных организациях Забайкальского края</t>
  </si>
  <si>
    <t>Субвенции бюджетам муниципальных районов, муниципальных и городских округов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</si>
  <si>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ДОХОДЫ ВСЕГО</t>
  </si>
  <si>
    <t>НАЛОГОВЫЕ И НЕНАЛОГОВЫЕ ДОХОДЫ</t>
  </si>
  <si>
    <t>НАЛОГОВЫЕ ДОХОДЫ</t>
  </si>
  <si>
    <t>10102000010000110</t>
  </si>
  <si>
    <t>НАЛОГИ НА ДОХОДЫ ФИЗИЧЕСКИХ ЛИЦ</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</si>
  <si>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</si>
  <si>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</si>
  <si>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</si>
  <si>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</si>
  <si>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</si>
  <si>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</si>
  <si>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</si>
  <si>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</si>
  <si>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</si>
  <si>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</si>
  <si>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</si>
  <si>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</si>
  <si>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</si>
  <si>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</si>
  <si>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</si>
  <si>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</si>
  <si>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</si>
  <si>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10501000000000110</t>
  </si>
  <si>
    <t>Налог, взимаемый в связи с применением упрощенной системы налогообложения</t>
  </si>
  <si>
    <t>10502000020000110</t>
  </si>
  <si>
    <t>10503000010000110</t>
  </si>
  <si>
    <t>10504000020000110</t>
  </si>
  <si>
    <t>Налог, взимаемый в связи с применением патентной системы налогообложения</t>
  </si>
  <si>
    <t>10700000000000000</t>
  </si>
  <si>
    <t>10701000010000110</t>
  </si>
  <si>
    <t>10701020010000110</t>
  </si>
  <si>
    <t>10701060010000110</t>
  </si>
  <si>
    <t>Налог на добычу полезных ископаемых в виде угля (за исключением угля коксующегося)</t>
  </si>
  <si>
    <t>10800000000000000</t>
  </si>
  <si>
    <t>ГОСУДАРСТВЕННАЯ ПОШЛИНА</t>
  </si>
  <si>
    <t>10803000010000110</t>
  </si>
  <si>
    <t>11000000000000000</t>
  </si>
  <si>
    <t>НЕНАЛОГОВЫЕ ДОХОДЫ</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</si>
  <si>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</si>
  <si>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</si>
  <si>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</si>
  <si>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</si>
  <si>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</si>
  <si>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</si>
  <si>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</si>
  <si>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</si>
  <si>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</si>
  <si>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048</t>
  </si>
  <si>
    <t>11201000010000120</t>
  </si>
  <si>
    <t>11300000000000000</t>
  </si>
  <si>
    <t>ДОХОДЫ ОТ ОКАЗАНИЯ ПЛАТНЫХ УСЛУГ И КОМПЕНСАЦИИ ЗАТРАТ ГОСУДАРСТВА</t>
  </si>
  <si>
    <t>Доходы от оказания информационных услуг</t>
  </si>
  <si>
    <t>11400000000000000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</si>
  <si>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</si>
  <si>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</si>
  <si>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</si>
  <si>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032</t>
  </si>
  <si>
    <t>11601000010000140</t>
  </si>
  <si>
    <t>Административные штрафы, установленные Кодексом Российской Федерации об административных правонарушениях</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</si>
  <si>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</si>
  <si>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</si>
  <si>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</si>
  <si>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</si>
  <si>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</si>
  <si>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</si>
  <si>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</si>
  <si>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</si>
  <si>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11610000000000140</t>
  </si>
  <si>
    <t>Платежи в целях возмещения причиненного ущерба (убытков)</t>
  </si>
  <si>
    <t>902</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</si>
  <si>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</si>
  <si>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</si>
  <si>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</si>
  <si>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046</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</si>
  <si>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</si>
  <si>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</si>
  <si>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</si>
  <si>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</si>
  <si>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от_________________№________________</t>
  </si>
  <si>
    <t>к решению Совета</t>
  </si>
  <si>
    <t>на 2026 год и плановый период 2027 и 2028 годов"</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</si>
  <si>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</si>
  <si>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</si>
  <si>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Иные межбюджетные трансферты на обеспечение бесплатным питанием детей из многодетных семей в муниципальных общеобразовательных организациях Забайкальского края</t>
  </si>
  <si>
    <t>Иные межбюджетные трансферты бюджетам муниципальных районов, муниципальных и городских округов на обеспечение бесплатным питанием инвалидов (детей-инвалидов), не имеющих статуса ОВЗ, обучающихся в муниципальных общеобразовательных организациях Забайкальского края.</t>
  </si>
  <si>
    <t>11301994140000130</t>
  </si>
  <si>
    <t>Прочие доходы от оказания платных услуг (работ) получателями средств бюджетов муниципальных округов</t>
  </si>
  <si>
    <t>10600000000000000</t>
  </si>
  <si>
    <t>НАЛОГИ НА ИМУЩЕСТВО</t>
  </si>
  <si>
    <t>10601000000000110</t>
  </si>
  <si>
    <t>Налог на имущество физических лиц</t>
  </si>
  <si>
    <t>10606000000000110</t>
  </si>
  <si>
    <t>Земельный налог</t>
  </si>
  <si>
    <t>11700000000000000</t>
  </si>
  <si>
    <t>ПРОЧИЕ НЕНАЛОГОВЫЕ ДОХОДЫ</t>
  </si>
  <si>
    <t>11701000000000180</t>
  </si>
  <si>
    <t>Невыясненные поступления</t>
  </si>
  <si>
    <t>Прочие неналоговые доходы</t>
  </si>
  <si>
    <t>11714000000000180</t>
  </si>
  <si>
    <t>Средства самооблажения граждан</t>
  </si>
  <si>
    <t>Хилокского муниципального округа</t>
  </si>
  <si>
    <t>Объем поступлений доходов в бюджет Хилокского муниципального округа</t>
  </si>
  <si>
    <t>по кодам классификации доходов бюджетов на 2027 и 2028 годы</t>
  </si>
  <si>
    <t>11301075140000130</t>
  </si>
  <si>
    <t>11406313140000430</t>
  </si>
  <si>
    <t>11610030140000140</t>
  </si>
  <si>
    <t>20215001140000150</t>
  </si>
  <si>
    <t>20219999140000150</t>
  </si>
  <si>
    <t>20229999140000150</t>
  </si>
  <si>
    <t>20230024140000150</t>
  </si>
  <si>
    <t>20230027140000150</t>
  </si>
  <si>
    <t>20235120140000150</t>
  </si>
  <si>
    <t>20249999140000150</t>
  </si>
  <si>
    <t>11705050140000180</t>
  </si>
  <si>
    <t>20235118140000150</t>
  </si>
  <si>
    <t>Уточненный план</t>
  </si>
  <si>
    <t>Отклонение</t>
  </si>
  <si>
    <t>Бюджет</t>
  </si>
  <si>
    <t>20225179140000150</t>
  </si>
  <si>
    <t>Субсидии бюджетам муниципальных районов,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</si>
  <si>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муниципальных 
и городских округов на реализацию мероприятий по обеспечению жильем молодых семей</t>
  </si>
  <si>
    <t>Субсидии бюджетам муниципальных районов, муниципальных 
и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</si>
  <si>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</si>
  <si>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20245303140000150</t>
  </si>
  <si>
    <t>20225304140000150</t>
  </si>
  <si>
    <t>20225497140000150</t>
  </si>
  <si>
    <t>20245050050000150</t>
  </si>
  <si>
    <t>Иные межбюджетные трансферты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</si>
  <si>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ж</t>
  </si>
  <si>
    <t>Иные межбюджетные трансферты на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</si>
  <si>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"О внесении изменений в бюджет Хилокского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</si>
</sst>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04"/>
      <scheme val="minor"/>
    </font>
    <font>
      <sz val="10"/>
      <name val="Arial"/>
      <family val="2"/>
      <charset val="204"/>
    </font>
    <font>
      <sz val="10"/>
      <name val="Arial Cyr"/>
      <charset val="204"/>
    </font>
    <font>
      <b/>
      <sz val="11"/>
      <color theme="1"/>
      <name val="Calibri"/>
      <family val="2"/>
      <charset val="204"/>
      <scheme val="minor"/>
    </font>
    <font>
      <sz val="14"/>
      <color theme="1"/>
      <name val="Times New Roman"/>
      <family val="1"/>
      <charset val="204"/>
    </font>
    <font>
      <sz val="12"/>
      <color rgb="FF000000"/>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sz val="14"/>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47">
    <xf numFmtId="0" fontId="0" fillId="0" borderId="0" xfId="0"/>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vertical="center" wrapText="1"/>
    </xf>
    <xf numFmtId="49" fontId="8" fillId="0" borderId="1" xfId="0" applyNumberFormat="1" applyFont="1" applyFill="1" applyBorder="1" applyAlignment="1">
      <alignment vertical="center" wrapText="1"/>
    </xf>
    <xf numFmtId="0" fontId="8"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0" fillId="0" borderId="0" xfId="0" applyFill="1"/>
    <xf numFmtId="164" fontId="4" fillId="0" borderId="1" xfId="0" applyNumberFormat="1" applyFont="1" applyFill="1" applyBorder="1"/>
    <xf numFmtId="0" fontId="8" fillId="0" borderId="1" xfId="0" applyFont="1" applyFill="1" applyBorder="1" applyAlignment="1">
      <alignment horizontal="center"/>
    </xf>
    <xf numFmtId="49" fontId="8" fillId="0" borderId="1" xfId="0" applyNumberFormat="1" applyFont="1" applyFill="1" applyBorder="1" applyAlignment="1">
      <alignment horizontal="center" wrapText="1"/>
    </xf>
    <xf numFmtId="49" fontId="8" fillId="0" borderId="1" xfId="0" applyNumberFormat="1" applyFont="1" applyFill="1" applyBorder="1" applyAlignment="1">
      <alignment wrapText="1"/>
    </xf>
    <xf numFmtId="0" fontId="4" fillId="0" borderId="1" xfId="0"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wrapText="1"/>
    </xf>
    <xf numFmtId="49" fontId="4" fillId="0" borderId="1" xfId="0" applyNumberFormat="1" applyFont="1" applyFill="1" applyBorder="1" applyAlignment="1">
      <alignment horizontal="center"/>
    </xf>
    <xf numFmtId="0" fontId="0" fillId="0" borderId="0" xfId="0" applyFont="1" applyFill="1"/>
    <xf numFmtId="0" fontId="3" fillId="0" borderId="0" xfId="0" applyFont="1" applyFill="1"/>
    <xf numFmtId="0" fontId="4" fillId="0" borderId="0" xfId="0" applyFont="1" applyFill="1"/>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0" fontId="6" fillId="0" borderId="1" xfId="0" applyFont="1" applyFill="1" applyBorder="1" applyAlignment="1">
      <alignment horizontal="center" vertical="center" wrapText="1"/>
    </xf>
    <xf numFmtId="164" fontId="4" fillId="0" borderId="1" xfId="0" applyNumberFormat="1" applyFont="1" applyFill="1" applyBorder="1" applyAlignment="1">
      <alignment wrapText="1"/>
    </xf>
    <xf numFmtId="164" fontId="4" fillId="0" borderId="1" xfId="0" applyNumberFormat="1" applyFont="1" applyFill="1" applyBorder="1" applyAlignment="1"/>
    <xf numFmtId="164" fontId="8" fillId="0" borderId="1" xfId="0" applyNumberFormat="1" applyFont="1" applyFill="1" applyBorder="1" applyAlignment="1">
      <alignment horizontal="right" wrapText="1"/>
    </xf>
    <xf numFmtId="164" fontId="8" fillId="0" borderId="1" xfId="0" applyNumberFormat="1" applyFont="1" applyFill="1" applyBorder="1" applyAlignment="1">
      <alignment wrapText="1"/>
    </xf>
    <xf numFmtId="164" fontId="8" fillId="0" borderId="1" xfId="0" applyNumberFormat="1" applyFont="1" applyFill="1" applyBorder="1" applyAlignment="1"/>
    <xf numFmtId="0" fontId="4" fillId="0" borderId="1" xfId="0" applyFont="1" applyFill="1" applyBorder="1" applyAlignment="1">
      <alignment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0" xfId="0" applyFont="1" applyFill="1" applyAlignment="1">
      <alignment horizontal="right" vertical="center"/>
    </xf>
    <xf numFmtId="0" fontId="4" fillId="0" borderId="0" xfId="0" applyFont="1" applyFill="1" applyAlignment="1">
      <alignment horizontal="center" vertical="center"/>
    </xf>
    <xf numFmtId="0" fontId="4" fillId="0" borderId="2" xfId="0" applyFont="1" applyFill="1" applyBorder="1" applyAlignment="1">
      <alignment horizontal="right" vertical="center"/>
    </xf>
    <xf numFmtId="0" fontId="5" fillId="0" borderId="1" xfId="0"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4"/>
  <sheetViews>
    <sheetView tabSelected="1" zoomScale="75" zoomScaleNormal="75" workbookViewId="0">
      <selection activeCell="A6" sqref="A6:I6"/>
    </sheetView>
  </sheetViews>
  <sheetFormatPr defaultColWidth="8.88671875" defaultRowHeight="14.4" x14ac:dyDescent="0.3"/>
  <cols>
    <col min="1" max="1" width="16.44140625" style="16" customWidth="1"/>
    <col min="2" max="2" width="26.88671875" style="16" customWidth="1"/>
    <col min="3" max="3" width="75.33203125" style="16" customWidth="1"/>
    <col min="4" max="4" width="19.88671875" style="16" customWidth="1"/>
    <col min="5" max="5" width="19.33203125" style="16" customWidth="1"/>
    <col min="6" max="6" width="19" style="16" customWidth="1"/>
    <col min="7" max="7" width="21.109375" style="16" customWidth="1"/>
    <col min="8" max="8" width="19.44140625" style="16" customWidth="1"/>
    <col min="9" max="9" width="19" style="16" customWidth="1"/>
    <col min="10" max="16384" width="8.88671875" style="16"/>
  </cols>
  <sheetData>
    <row r="1" spans="1:9" ht="18" x14ac:dyDescent="0.3">
      <c r="A1" s="43" t="s">
        <v>49</v>
      </c>
      <c r="B1" s="43"/>
      <c r="C1" s="43"/>
      <c r="D1" s="43"/>
      <c r="E1" s="43"/>
      <c r="F1" s="43"/>
      <c r="G1" s="43"/>
      <c r="H1" s="43"/>
      <c r="I1" s="43"/>
    </row>
    <row r="2" spans="1:9" ht="18" x14ac:dyDescent="0.3">
      <c r="A2" s="43" t="s">
        <v>132</v>
      </c>
      <c r="B2" s="43"/>
      <c r="C2" s="43"/>
      <c r="D2" s="43"/>
      <c r="E2" s="43"/>
      <c r="F2" s="43"/>
      <c r="G2" s="43"/>
      <c r="H2" s="43"/>
      <c r="I2" s="43"/>
    </row>
    <row r="3" spans="1:9" ht="18" x14ac:dyDescent="0.3">
      <c r="A3" s="43" t="s">
        <v>153</v>
      </c>
      <c r="B3" s="43"/>
      <c r="C3" s="43"/>
      <c r="D3" s="43"/>
      <c r="E3" s="43"/>
      <c r="F3" s="43"/>
      <c r="G3" s="43"/>
      <c r="H3" s="43"/>
      <c r="I3" s="43"/>
    </row>
    <row r="4" spans="1:9" ht="18" x14ac:dyDescent="0.3">
      <c r="A4" s="43" t="s">
        <v>183</v>
      </c>
      <c r="B4" s="43"/>
      <c r="C4" s="43"/>
      <c r="D4" s="43"/>
      <c r="E4" s="43"/>
      <c r="F4" s="43"/>
      <c r="G4" s="43"/>
      <c r="H4" s="43"/>
      <c r="I4" s="43"/>
    </row>
    <row r="5" spans="1:9" ht="18" x14ac:dyDescent="0.3">
      <c r="A5" s="43" t="s">
        <v>133</v>
      </c>
      <c r="B5" s="43"/>
      <c r="C5" s="43"/>
      <c r="D5" s="43"/>
      <c r="E5" s="43"/>
      <c r="F5" s="43"/>
      <c r="G5" s="43"/>
      <c r="H5" s="43"/>
      <c r="I5" s="43"/>
    </row>
    <row r="6" spans="1:9" ht="18" x14ac:dyDescent="0.3">
      <c r="A6" s="43" t="s">
        <v>131</v>
      </c>
      <c r="B6" s="43"/>
      <c r="C6" s="43"/>
      <c r="D6" s="43"/>
      <c r="E6" s="43"/>
      <c r="F6" s="43"/>
      <c r="G6" s="43"/>
      <c r="H6" s="43"/>
      <c r="I6" s="43"/>
    </row>
    <row r="7" spans="1:9" ht="18" x14ac:dyDescent="0.3">
      <c r="A7" s="31"/>
    </row>
    <row r="8" spans="1:9" ht="18" x14ac:dyDescent="0.3">
      <c r="A8" s="31"/>
    </row>
    <row r="9" spans="1:9" ht="18" x14ac:dyDescent="0.3">
      <c r="A9" s="44" t="s">
        <v>154</v>
      </c>
      <c r="B9" s="44"/>
      <c r="C9" s="44"/>
      <c r="D9" s="44"/>
      <c r="E9" s="44"/>
      <c r="F9" s="44"/>
      <c r="G9" s="44"/>
      <c r="H9" s="44"/>
      <c r="I9" s="44"/>
    </row>
    <row r="10" spans="1:9" ht="18" x14ac:dyDescent="0.3">
      <c r="A10" s="44" t="s">
        <v>155</v>
      </c>
      <c r="B10" s="44"/>
      <c r="C10" s="44"/>
      <c r="D10" s="44"/>
      <c r="E10" s="44"/>
      <c r="F10" s="44"/>
      <c r="G10" s="44"/>
      <c r="H10" s="44"/>
      <c r="I10" s="44"/>
    </row>
    <row r="11" spans="1:9" ht="18" x14ac:dyDescent="0.3">
      <c r="A11" s="30"/>
    </row>
    <row r="12" spans="1:9" ht="18" x14ac:dyDescent="0.3">
      <c r="A12" s="45" t="s">
        <v>10</v>
      </c>
      <c r="B12" s="45"/>
      <c r="C12" s="45"/>
      <c r="D12" s="45"/>
      <c r="E12" s="45"/>
      <c r="F12" s="45"/>
      <c r="G12" s="45"/>
      <c r="H12" s="45"/>
      <c r="I12" s="45"/>
    </row>
    <row r="13" spans="1:9" ht="18" x14ac:dyDescent="0.3">
      <c r="A13" s="46" t="s">
        <v>11</v>
      </c>
      <c r="B13" s="46"/>
      <c r="C13" s="46" t="s">
        <v>12</v>
      </c>
      <c r="D13" s="42">
        <v>2027</v>
      </c>
      <c r="E13" s="42"/>
      <c r="F13" s="42"/>
      <c r="G13" s="42">
        <v>2028</v>
      </c>
      <c r="H13" s="42"/>
      <c r="I13" s="42"/>
    </row>
    <row r="14" spans="1:9" ht="62.4" customHeight="1" x14ac:dyDescent="0.3">
      <c r="A14" s="46"/>
      <c r="B14" s="46"/>
      <c r="C14" s="46"/>
      <c r="D14" s="39" t="s">
        <v>170</v>
      </c>
      <c r="E14" s="40" t="s">
        <v>168</v>
      </c>
      <c r="F14" s="40" t="s">
        <v>169</v>
      </c>
      <c r="G14" s="39" t="s">
        <v>170</v>
      </c>
      <c r="H14" s="40" t="s">
        <v>168</v>
      </c>
      <c r="I14" s="40" t="s">
        <v>169</v>
      </c>
    </row>
    <row r="15" spans="1:9" ht="62.4" x14ac:dyDescent="0.3">
      <c r="A15" s="29" t="s">
        <v>13</v>
      </c>
      <c r="B15" s="29" t="s">
        <v>14</v>
      </c>
      <c r="C15" s="46"/>
      <c r="D15" s="39"/>
      <c r="E15" s="41"/>
      <c r="F15" s="41"/>
      <c r="G15" s="39"/>
      <c r="H15" s="41"/>
      <c r="I15" s="41"/>
    </row>
    <row r="16" spans="1:9" ht="15.6" x14ac:dyDescent="0.3">
      <c r="A16" s="29">
        <v>1</v>
      </c>
      <c r="B16" s="29">
        <v>2</v>
      </c>
      <c r="C16" s="29">
        <v>3</v>
      </c>
      <c r="D16" s="28">
        <v>4</v>
      </c>
      <c r="E16" s="32"/>
      <c r="F16" s="32"/>
      <c r="G16" s="32">
        <v>5</v>
      </c>
      <c r="H16" s="32">
        <v>5</v>
      </c>
      <c r="I16" s="32"/>
    </row>
    <row r="17" spans="1:9" ht="17.399999999999999" x14ac:dyDescent="0.3">
      <c r="A17" s="29"/>
      <c r="B17" s="29"/>
      <c r="C17" s="1" t="s">
        <v>53</v>
      </c>
      <c r="D17" s="35">
        <f>D18+D72</f>
        <v>1356204.2000000002</v>
      </c>
      <c r="E17" s="35">
        <f>E18+E72</f>
        <v>1426623.5</v>
      </c>
      <c r="F17" s="35">
        <f>E17-D17</f>
        <v>70419.299999999814</v>
      </c>
      <c r="G17" s="35">
        <f>G18+G72</f>
        <v>1396713.9999999998</v>
      </c>
      <c r="H17" s="35">
        <f>H18+H72</f>
        <v>1460606.7999999998</v>
      </c>
      <c r="I17" s="35">
        <f>H17-G17</f>
        <v>63892.800000000047</v>
      </c>
    </row>
    <row r="18" spans="1:9" ht="17.399999999999999" x14ac:dyDescent="0.3">
      <c r="A18" s="29"/>
      <c r="B18" s="29"/>
      <c r="C18" s="1" t="s">
        <v>54</v>
      </c>
      <c r="D18" s="35">
        <f>D19+D45</f>
        <v>685096.9</v>
      </c>
      <c r="E18" s="35">
        <f>E19+E45</f>
        <v>685096.9</v>
      </c>
      <c r="F18" s="35">
        <f t="shared" ref="F18:F20" si="0">E18-D18</f>
        <v>0</v>
      </c>
      <c r="G18" s="35">
        <f>G19+G45</f>
        <v>733928.09999999986</v>
      </c>
      <c r="H18" s="35">
        <f>H19+H45</f>
        <v>733928.09999999986</v>
      </c>
      <c r="I18" s="35">
        <f t="shared" ref="I18:I20" si="1">H18-G18</f>
        <v>0</v>
      </c>
    </row>
    <row r="19" spans="1:9" ht="17.399999999999999" x14ac:dyDescent="0.3">
      <c r="A19" s="29"/>
      <c r="B19" s="29"/>
      <c r="C19" s="1" t="s">
        <v>55</v>
      </c>
      <c r="D19" s="35">
        <f>D20+D25+D31+D36+D39+D43</f>
        <v>654679.9</v>
      </c>
      <c r="E19" s="35">
        <f>E20+E25+E31+E36+E39+E43</f>
        <v>654679.9</v>
      </c>
      <c r="F19" s="35">
        <f t="shared" si="0"/>
        <v>0</v>
      </c>
      <c r="G19" s="35">
        <f>G20+G25+G31+G36+G39+G43</f>
        <v>703251.89999999991</v>
      </c>
      <c r="H19" s="35">
        <f>H20+H25+H31+H36+H39+H43</f>
        <v>703251.89999999991</v>
      </c>
      <c r="I19" s="35">
        <f t="shared" si="1"/>
        <v>0</v>
      </c>
    </row>
    <row r="20" spans="1:9" ht="17.399999999999999" x14ac:dyDescent="0.3">
      <c r="A20" s="2">
        <v>182</v>
      </c>
      <c r="B20" s="3" t="s">
        <v>56</v>
      </c>
      <c r="C20" s="1" t="s">
        <v>57</v>
      </c>
      <c r="D20" s="36">
        <f>D21+D22+D23+D24</f>
        <v>539968.30000000005</v>
      </c>
      <c r="E20" s="36">
        <f>E21+E22+E23+E24</f>
        <v>539968.30000000005</v>
      </c>
      <c r="F20" s="35">
        <f t="shared" si="0"/>
        <v>0</v>
      </c>
      <c r="G20" s="36">
        <f>G21+G22+G23+G24</f>
        <v>584153.69999999995</v>
      </c>
      <c r="H20" s="36">
        <f>H21+H22+H23+H24</f>
        <v>584153.69999999995</v>
      </c>
      <c r="I20" s="35">
        <f t="shared" si="1"/>
        <v>0</v>
      </c>
    </row>
    <row r="21" spans="1:9" ht="126" x14ac:dyDescent="0.35">
      <c r="A21" s="4">
        <v>182</v>
      </c>
      <c r="B21" s="5" t="s">
        <v>15</v>
      </c>
      <c r="C21" s="6" t="s">
        <v>16</v>
      </c>
      <c r="D21" s="33">
        <v>533240.30000000005</v>
      </c>
      <c r="E21" s="33">
        <v>533240.30000000005</v>
      </c>
      <c r="F21" s="33">
        <f>E21-D21</f>
        <v>0</v>
      </c>
      <c r="G21" s="33">
        <v>576403.69999999995</v>
      </c>
      <c r="H21" s="33">
        <v>576403.69999999995</v>
      </c>
      <c r="I21" s="33">
        <f>H21-G21</f>
        <v>0</v>
      </c>
    </row>
    <row r="22" spans="1:9" ht="126" x14ac:dyDescent="0.35">
      <c r="A22" s="7">
        <v>182</v>
      </c>
      <c r="B22" s="5" t="s">
        <v>47</v>
      </c>
      <c r="C22" s="8" t="s">
        <v>17</v>
      </c>
      <c r="D22" s="34">
        <v>1650</v>
      </c>
      <c r="E22" s="34">
        <v>1650</v>
      </c>
      <c r="F22" s="33">
        <f t="shared" ref="F22:F88" si="2">E22-D22</f>
        <v>0</v>
      </c>
      <c r="G22" s="34">
        <v>1800</v>
      </c>
      <c r="H22" s="34">
        <v>1800</v>
      </c>
      <c r="I22" s="33">
        <f t="shared" ref="I22:I88" si="3">H22-G22</f>
        <v>0</v>
      </c>
    </row>
    <row r="23" spans="1:9" ht="108" x14ac:dyDescent="0.35">
      <c r="A23" s="9">
        <v>182</v>
      </c>
      <c r="B23" s="5" t="s">
        <v>58</v>
      </c>
      <c r="C23" s="10" t="s">
        <v>59</v>
      </c>
      <c r="D23" s="34">
        <v>4358</v>
      </c>
      <c r="E23" s="34">
        <v>4358</v>
      </c>
      <c r="F23" s="33">
        <f t="shared" si="2"/>
        <v>0</v>
      </c>
      <c r="G23" s="34">
        <v>5200</v>
      </c>
      <c r="H23" s="34">
        <v>5200</v>
      </c>
      <c r="I23" s="33">
        <f t="shared" si="3"/>
        <v>0</v>
      </c>
    </row>
    <row r="24" spans="1:9" ht="108" x14ac:dyDescent="0.35">
      <c r="A24" s="9">
        <v>182</v>
      </c>
      <c r="B24" s="5" t="s">
        <v>60</v>
      </c>
      <c r="C24" s="10" t="s">
        <v>61</v>
      </c>
      <c r="D24" s="34">
        <v>720</v>
      </c>
      <c r="E24" s="34">
        <v>720</v>
      </c>
      <c r="F24" s="33">
        <f t="shared" si="2"/>
        <v>0</v>
      </c>
      <c r="G24" s="34">
        <v>750</v>
      </c>
      <c r="H24" s="34">
        <v>750</v>
      </c>
      <c r="I24" s="33">
        <f t="shared" si="3"/>
        <v>0</v>
      </c>
    </row>
    <row r="25" spans="1:9" ht="52.2" x14ac:dyDescent="0.3">
      <c r="A25" s="9"/>
      <c r="B25" s="3" t="s">
        <v>62</v>
      </c>
      <c r="C25" s="11" t="s">
        <v>63</v>
      </c>
      <c r="D25" s="36">
        <f>D26</f>
        <v>60737.599999999999</v>
      </c>
      <c r="E25" s="36">
        <f>E26</f>
        <v>60737.599999999999</v>
      </c>
      <c r="F25" s="36">
        <f t="shared" si="2"/>
        <v>0</v>
      </c>
      <c r="G25" s="36">
        <f>G26</f>
        <v>63397.499999999993</v>
      </c>
      <c r="H25" s="36">
        <f>H26</f>
        <v>63397.499999999993</v>
      </c>
      <c r="I25" s="36">
        <f t="shared" si="3"/>
        <v>0</v>
      </c>
    </row>
    <row r="26" spans="1:9" ht="34.799999999999997" x14ac:dyDescent="0.3">
      <c r="A26" s="7">
        <v>182</v>
      </c>
      <c r="B26" s="3" t="s">
        <v>64</v>
      </c>
      <c r="C26" s="11" t="s">
        <v>65</v>
      </c>
      <c r="D26" s="37">
        <f>D27+D28+D29+D30</f>
        <v>60737.599999999999</v>
      </c>
      <c r="E26" s="37">
        <f>E27+E28+E29+E30</f>
        <v>60737.599999999999</v>
      </c>
      <c r="F26" s="36">
        <f t="shared" si="2"/>
        <v>0</v>
      </c>
      <c r="G26" s="37">
        <f>G27+G28+G29+G30</f>
        <v>63397.499999999993</v>
      </c>
      <c r="H26" s="37">
        <f>H27+H28+H29+H30</f>
        <v>63397.499999999993</v>
      </c>
      <c r="I26" s="36">
        <f t="shared" si="3"/>
        <v>0</v>
      </c>
    </row>
    <row r="27" spans="1:9" ht="90" x14ac:dyDescent="0.35">
      <c r="A27" s="9">
        <v>182</v>
      </c>
      <c r="B27" s="5" t="s">
        <v>66</v>
      </c>
      <c r="C27" s="10" t="s">
        <v>67</v>
      </c>
      <c r="D27" s="34">
        <v>31742.6</v>
      </c>
      <c r="E27" s="34">
        <v>31742.6</v>
      </c>
      <c r="F27" s="33">
        <f t="shared" si="2"/>
        <v>0</v>
      </c>
      <c r="G27" s="34">
        <v>33080.6</v>
      </c>
      <c r="H27" s="34">
        <v>33080.6</v>
      </c>
      <c r="I27" s="33">
        <f t="shared" si="3"/>
        <v>0</v>
      </c>
    </row>
    <row r="28" spans="1:9" ht="108" x14ac:dyDescent="0.35">
      <c r="A28" s="9">
        <v>182</v>
      </c>
      <c r="B28" s="5" t="s">
        <v>68</v>
      </c>
      <c r="C28" s="10" t="s">
        <v>69</v>
      </c>
      <c r="D28" s="34">
        <v>154.80000000000001</v>
      </c>
      <c r="E28" s="34">
        <v>154.80000000000001</v>
      </c>
      <c r="F28" s="33">
        <f t="shared" si="2"/>
        <v>0</v>
      </c>
      <c r="G28" s="34">
        <v>161.1</v>
      </c>
      <c r="H28" s="34">
        <v>161.1</v>
      </c>
      <c r="I28" s="33">
        <f t="shared" si="3"/>
        <v>0</v>
      </c>
    </row>
    <row r="29" spans="1:9" ht="90" x14ac:dyDescent="0.35">
      <c r="A29" s="9">
        <v>182</v>
      </c>
      <c r="B29" s="5" t="s">
        <v>70</v>
      </c>
      <c r="C29" s="10" t="s">
        <v>71</v>
      </c>
      <c r="D29" s="34">
        <v>30701.8</v>
      </c>
      <c r="E29" s="34">
        <v>30701.8</v>
      </c>
      <c r="F29" s="33">
        <f t="shared" si="2"/>
        <v>0</v>
      </c>
      <c r="G29" s="34">
        <v>32019.599999999999</v>
      </c>
      <c r="H29" s="34">
        <v>32019.599999999999</v>
      </c>
      <c r="I29" s="33">
        <f t="shared" si="3"/>
        <v>0</v>
      </c>
    </row>
    <row r="30" spans="1:9" ht="90" x14ac:dyDescent="0.35">
      <c r="A30" s="9">
        <v>182</v>
      </c>
      <c r="B30" s="5" t="s">
        <v>72</v>
      </c>
      <c r="C30" s="10" t="s">
        <v>73</v>
      </c>
      <c r="D30" s="34">
        <v>-1861.6</v>
      </c>
      <c r="E30" s="34">
        <v>-1861.6</v>
      </c>
      <c r="F30" s="33">
        <f t="shared" si="2"/>
        <v>0</v>
      </c>
      <c r="G30" s="34">
        <v>-1863.8</v>
      </c>
      <c r="H30" s="34">
        <v>-1863.8</v>
      </c>
      <c r="I30" s="33">
        <f t="shared" si="3"/>
        <v>0</v>
      </c>
    </row>
    <row r="31" spans="1:9" ht="18" x14ac:dyDescent="0.3">
      <c r="A31" s="7"/>
      <c r="B31" s="3" t="s">
        <v>74</v>
      </c>
      <c r="C31" s="11" t="s">
        <v>3</v>
      </c>
      <c r="D31" s="37">
        <f>D32+D34+D35+D33</f>
        <v>15268.8</v>
      </c>
      <c r="E31" s="37">
        <f>E32+E34+E35+E33</f>
        <v>15268.8</v>
      </c>
      <c r="F31" s="36">
        <f t="shared" si="2"/>
        <v>0</v>
      </c>
      <c r="G31" s="37">
        <f>G32+G34+G35+G33</f>
        <v>16413.5</v>
      </c>
      <c r="H31" s="37">
        <f>H32+H34+H35+H33</f>
        <v>16413.5</v>
      </c>
      <c r="I31" s="36">
        <f t="shared" si="3"/>
        <v>0</v>
      </c>
    </row>
    <row r="32" spans="1:9" ht="36" x14ac:dyDescent="0.35">
      <c r="A32" s="9">
        <v>182</v>
      </c>
      <c r="B32" s="5" t="s">
        <v>75</v>
      </c>
      <c r="C32" s="10" t="s">
        <v>76</v>
      </c>
      <c r="D32" s="34">
        <v>9998.7999999999993</v>
      </c>
      <c r="E32" s="34">
        <v>9998.7999999999993</v>
      </c>
      <c r="F32" s="33">
        <f t="shared" si="2"/>
        <v>0</v>
      </c>
      <c r="G32" s="34">
        <v>11133.5</v>
      </c>
      <c r="H32" s="34">
        <v>11133.5</v>
      </c>
      <c r="I32" s="33">
        <f t="shared" si="3"/>
        <v>0</v>
      </c>
    </row>
    <row r="33" spans="1:9" ht="36" x14ac:dyDescent="0.35">
      <c r="A33" s="9">
        <v>182</v>
      </c>
      <c r="B33" s="5" t="s">
        <v>77</v>
      </c>
      <c r="C33" s="10" t="s">
        <v>4</v>
      </c>
      <c r="D33" s="34">
        <v>0</v>
      </c>
      <c r="E33" s="34">
        <v>0</v>
      </c>
      <c r="F33" s="33">
        <f t="shared" si="2"/>
        <v>0</v>
      </c>
      <c r="G33" s="34">
        <v>0</v>
      </c>
      <c r="H33" s="34">
        <v>0</v>
      </c>
      <c r="I33" s="33">
        <f t="shared" si="3"/>
        <v>0</v>
      </c>
    </row>
    <row r="34" spans="1:9" ht="18" x14ac:dyDescent="0.35">
      <c r="A34" s="7">
        <v>182</v>
      </c>
      <c r="B34" s="5" t="s">
        <v>78</v>
      </c>
      <c r="C34" s="10" t="s">
        <v>2</v>
      </c>
      <c r="D34" s="34">
        <v>120</v>
      </c>
      <c r="E34" s="34">
        <v>120</v>
      </c>
      <c r="F34" s="33">
        <f t="shared" si="2"/>
        <v>0</v>
      </c>
      <c r="G34" s="34">
        <v>130</v>
      </c>
      <c r="H34" s="34">
        <v>130</v>
      </c>
      <c r="I34" s="33">
        <f t="shared" si="3"/>
        <v>0</v>
      </c>
    </row>
    <row r="35" spans="1:9" ht="36" x14ac:dyDescent="0.35">
      <c r="A35" s="9">
        <v>182</v>
      </c>
      <c r="B35" s="5" t="s">
        <v>79</v>
      </c>
      <c r="C35" s="10" t="s">
        <v>80</v>
      </c>
      <c r="D35" s="34">
        <v>5150</v>
      </c>
      <c r="E35" s="34">
        <v>5150</v>
      </c>
      <c r="F35" s="33">
        <f t="shared" si="2"/>
        <v>0</v>
      </c>
      <c r="G35" s="34">
        <v>5150</v>
      </c>
      <c r="H35" s="34">
        <v>5150</v>
      </c>
      <c r="I35" s="33">
        <f t="shared" si="3"/>
        <v>0</v>
      </c>
    </row>
    <row r="36" spans="1:9" ht="18" x14ac:dyDescent="0.3">
      <c r="A36" s="9"/>
      <c r="B36" s="3" t="s">
        <v>140</v>
      </c>
      <c r="C36" s="20" t="s">
        <v>141</v>
      </c>
      <c r="D36" s="37">
        <f>D37+D38</f>
        <v>13792</v>
      </c>
      <c r="E36" s="37">
        <f>E37+E38</f>
        <v>13792</v>
      </c>
      <c r="F36" s="36">
        <f t="shared" si="2"/>
        <v>0</v>
      </c>
      <c r="G36" s="37">
        <f>G37+G38</f>
        <v>14370</v>
      </c>
      <c r="H36" s="37">
        <f>H37+H38</f>
        <v>14370</v>
      </c>
      <c r="I36" s="36">
        <f t="shared" si="3"/>
        <v>0</v>
      </c>
    </row>
    <row r="37" spans="1:9" ht="18" x14ac:dyDescent="0.35">
      <c r="A37" s="9">
        <v>182</v>
      </c>
      <c r="B37" s="5" t="s">
        <v>142</v>
      </c>
      <c r="C37" s="23" t="s">
        <v>143</v>
      </c>
      <c r="D37" s="34">
        <v>6550</v>
      </c>
      <c r="E37" s="34">
        <v>6550</v>
      </c>
      <c r="F37" s="33">
        <f t="shared" si="2"/>
        <v>0</v>
      </c>
      <c r="G37" s="34">
        <v>6950</v>
      </c>
      <c r="H37" s="34">
        <v>6950</v>
      </c>
      <c r="I37" s="33">
        <f t="shared" si="3"/>
        <v>0</v>
      </c>
    </row>
    <row r="38" spans="1:9" ht="18" x14ac:dyDescent="0.35">
      <c r="A38" s="9">
        <v>182</v>
      </c>
      <c r="B38" s="5" t="s">
        <v>144</v>
      </c>
      <c r="C38" s="23" t="s">
        <v>145</v>
      </c>
      <c r="D38" s="34">
        <v>7242</v>
      </c>
      <c r="E38" s="34">
        <v>7242</v>
      </c>
      <c r="F38" s="33">
        <f t="shared" si="2"/>
        <v>0</v>
      </c>
      <c r="G38" s="34">
        <v>7420</v>
      </c>
      <c r="H38" s="34">
        <v>7420</v>
      </c>
      <c r="I38" s="33">
        <f t="shared" si="3"/>
        <v>0</v>
      </c>
    </row>
    <row r="39" spans="1:9" ht="34.799999999999997" x14ac:dyDescent="0.3">
      <c r="A39" s="9"/>
      <c r="B39" s="3" t="s">
        <v>81</v>
      </c>
      <c r="C39" s="11" t="s">
        <v>5</v>
      </c>
      <c r="D39" s="37">
        <f>D40</f>
        <v>11918.2</v>
      </c>
      <c r="E39" s="37">
        <f>E40</f>
        <v>11918.2</v>
      </c>
      <c r="F39" s="36">
        <f t="shared" si="2"/>
        <v>0</v>
      </c>
      <c r="G39" s="37">
        <f>G40</f>
        <v>11918.2</v>
      </c>
      <c r="H39" s="37">
        <f>H40</f>
        <v>11918.2</v>
      </c>
      <c r="I39" s="36">
        <f t="shared" si="3"/>
        <v>0</v>
      </c>
    </row>
    <row r="40" spans="1:9" ht="18" x14ac:dyDescent="0.35">
      <c r="A40" s="7">
        <v>182</v>
      </c>
      <c r="B40" s="5" t="s">
        <v>82</v>
      </c>
      <c r="C40" s="10" t="s">
        <v>1</v>
      </c>
      <c r="D40" s="34">
        <f>D41+D42</f>
        <v>11918.2</v>
      </c>
      <c r="E40" s="34">
        <f>E41+E42</f>
        <v>11918.2</v>
      </c>
      <c r="F40" s="33">
        <f t="shared" si="2"/>
        <v>0</v>
      </c>
      <c r="G40" s="34">
        <f>G41+G42</f>
        <v>11918.2</v>
      </c>
      <c r="H40" s="34">
        <f>H41+H42</f>
        <v>11918.2</v>
      </c>
      <c r="I40" s="33">
        <f t="shared" si="3"/>
        <v>0</v>
      </c>
    </row>
    <row r="41" spans="1:9" ht="18" x14ac:dyDescent="0.35">
      <c r="A41" s="7"/>
      <c r="B41" s="5" t="s">
        <v>83</v>
      </c>
      <c r="C41" s="10" t="s">
        <v>8</v>
      </c>
      <c r="D41" s="34">
        <v>9968.2000000000007</v>
      </c>
      <c r="E41" s="34">
        <v>9968.2000000000007</v>
      </c>
      <c r="F41" s="33">
        <f t="shared" si="2"/>
        <v>0</v>
      </c>
      <c r="G41" s="34">
        <v>9968.2000000000007</v>
      </c>
      <c r="H41" s="34">
        <v>9968.2000000000007</v>
      </c>
      <c r="I41" s="33">
        <f t="shared" si="3"/>
        <v>0</v>
      </c>
    </row>
    <row r="42" spans="1:9" ht="36" x14ac:dyDescent="0.35">
      <c r="A42" s="7"/>
      <c r="B42" s="5" t="s">
        <v>84</v>
      </c>
      <c r="C42" s="10" t="s">
        <v>85</v>
      </c>
      <c r="D42" s="34">
        <v>1950</v>
      </c>
      <c r="E42" s="34">
        <v>1950</v>
      </c>
      <c r="F42" s="33">
        <f t="shared" si="2"/>
        <v>0</v>
      </c>
      <c r="G42" s="34">
        <v>1950</v>
      </c>
      <c r="H42" s="34">
        <v>1950</v>
      </c>
      <c r="I42" s="33">
        <f t="shared" si="3"/>
        <v>0</v>
      </c>
    </row>
    <row r="43" spans="1:9" ht="18" x14ac:dyDescent="0.3">
      <c r="A43" s="7"/>
      <c r="B43" s="3" t="s">
        <v>86</v>
      </c>
      <c r="C43" s="11" t="s">
        <v>87</v>
      </c>
      <c r="D43" s="37">
        <f>D44</f>
        <v>12995</v>
      </c>
      <c r="E43" s="37">
        <f>E44</f>
        <v>12995</v>
      </c>
      <c r="F43" s="36">
        <f t="shared" si="2"/>
        <v>0</v>
      </c>
      <c r="G43" s="37">
        <f>G44</f>
        <v>12999</v>
      </c>
      <c r="H43" s="37">
        <f>H44</f>
        <v>12999</v>
      </c>
      <c r="I43" s="36">
        <f t="shared" si="3"/>
        <v>0</v>
      </c>
    </row>
    <row r="44" spans="1:9" ht="36" x14ac:dyDescent="0.35">
      <c r="A44" s="9">
        <v>182</v>
      </c>
      <c r="B44" s="5" t="s">
        <v>88</v>
      </c>
      <c r="C44" s="10" t="s">
        <v>9</v>
      </c>
      <c r="D44" s="34">
        <v>12995</v>
      </c>
      <c r="E44" s="34">
        <v>12995</v>
      </c>
      <c r="F44" s="33">
        <f t="shared" si="2"/>
        <v>0</v>
      </c>
      <c r="G44" s="34">
        <v>12999</v>
      </c>
      <c r="H44" s="34">
        <v>12999</v>
      </c>
      <c r="I44" s="33">
        <f t="shared" si="3"/>
        <v>0</v>
      </c>
    </row>
    <row r="45" spans="1:9" ht="18" x14ac:dyDescent="0.3">
      <c r="A45" s="9"/>
      <c r="B45" s="3" t="s">
        <v>89</v>
      </c>
      <c r="C45" s="11" t="s">
        <v>90</v>
      </c>
      <c r="D45" s="37">
        <f>D46+D50+D52+D55+D57+D68</f>
        <v>30417</v>
      </c>
      <c r="E45" s="37">
        <f>E46+E50+E52+E55+E57+E68</f>
        <v>30417</v>
      </c>
      <c r="F45" s="36">
        <f t="shared" si="2"/>
        <v>0</v>
      </c>
      <c r="G45" s="37">
        <f>G46+G50+G52+G55+G57+G68</f>
        <v>30676.2</v>
      </c>
      <c r="H45" s="37">
        <f>H46+H50+H52+H55+H57+H68</f>
        <v>30676.2</v>
      </c>
      <c r="I45" s="36">
        <f t="shared" si="3"/>
        <v>0</v>
      </c>
    </row>
    <row r="46" spans="1:9" ht="52.2" x14ac:dyDescent="0.3">
      <c r="A46" s="12">
        <v>902</v>
      </c>
      <c r="B46" s="3" t="s">
        <v>91</v>
      </c>
      <c r="C46" s="11" t="s">
        <v>92</v>
      </c>
      <c r="D46" s="37">
        <f>D47+D48+D49</f>
        <v>7080</v>
      </c>
      <c r="E46" s="37">
        <f>E47+E48+E49</f>
        <v>7080</v>
      </c>
      <c r="F46" s="36">
        <f t="shared" si="2"/>
        <v>0</v>
      </c>
      <c r="G46" s="37">
        <f>G47+G48+G49</f>
        <v>7239.2</v>
      </c>
      <c r="H46" s="37">
        <f>H47+H48+H49</f>
        <v>7239.2</v>
      </c>
      <c r="I46" s="36">
        <f t="shared" si="3"/>
        <v>0</v>
      </c>
    </row>
    <row r="47" spans="1:9" ht="36" x14ac:dyDescent="0.35">
      <c r="A47" s="9">
        <v>902</v>
      </c>
      <c r="B47" s="5" t="s">
        <v>93</v>
      </c>
      <c r="C47" s="10" t="s">
        <v>94</v>
      </c>
      <c r="D47" s="34">
        <v>14</v>
      </c>
      <c r="E47" s="34">
        <f>14-14</f>
        <v>0</v>
      </c>
      <c r="F47" s="33">
        <f t="shared" si="2"/>
        <v>-14</v>
      </c>
      <c r="G47" s="34">
        <v>9.1999999999999993</v>
      </c>
      <c r="H47" s="34">
        <f>9.2-9.2</f>
        <v>0</v>
      </c>
      <c r="I47" s="33">
        <f t="shared" si="3"/>
        <v>-9.1999999999999993</v>
      </c>
    </row>
    <row r="48" spans="1:9" ht="108" x14ac:dyDescent="0.35">
      <c r="A48" s="9">
        <v>902</v>
      </c>
      <c r="B48" s="5" t="s">
        <v>95</v>
      </c>
      <c r="C48" s="10" t="s">
        <v>96</v>
      </c>
      <c r="D48" s="34">
        <v>4281</v>
      </c>
      <c r="E48" s="34">
        <f>4281+14</f>
        <v>4295</v>
      </c>
      <c r="F48" s="33">
        <f t="shared" si="2"/>
        <v>14</v>
      </c>
      <c r="G48" s="34">
        <v>4380</v>
      </c>
      <c r="H48" s="34">
        <f>4380+9.2</f>
        <v>4389.2</v>
      </c>
      <c r="I48" s="33">
        <f t="shared" si="3"/>
        <v>9.1999999999998181</v>
      </c>
    </row>
    <row r="49" spans="1:9" ht="90" x14ac:dyDescent="0.35">
      <c r="A49" s="9">
        <v>902</v>
      </c>
      <c r="B49" s="5" t="s">
        <v>97</v>
      </c>
      <c r="C49" s="10" t="s">
        <v>98</v>
      </c>
      <c r="D49" s="34">
        <v>2785</v>
      </c>
      <c r="E49" s="34">
        <v>2785</v>
      </c>
      <c r="F49" s="33">
        <f t="shared" si="2"/>
        <v>0</v>
      </c>
      <c r="G49" s="34">
        <v>2850</v>
      </c>
      <c r="H49" s="34">
        <v>2850</v>
      </c>
      <c r="I49" s="33">
        <f t="shared" si="3"/>
        <v>0</v>
      </c>
    </row>
    <row r="50" spans="1:9" ht="34.799999999999997" x14ac:dyDescent="0.3">
      <c r="A50" s="13"/>
      <c r="B50" s="3" t="s">
        <v>99</v>
      </c>
      <c r="C50" s="11" t="s">
        <v>6</v>
      </c>
      <c r="D50" s="37">
        <f>D51</f>
        <v>0</v>
      </c>
      <c r="E50" s="37">
        <f>E51</f>
        <v>0</v>
      </c>
      <c r="F50" s="36">
        <f t="shared" si="2"/>
        <v>0</v>
      </c>
      <c r="G50" s="37">
        <f>G51</f>
        <v>0</v>
      </c>
      <c r="H50" s="37">
        <f>H51</f>
        <v>0</v>
      </c>
      <c r="I50" s="36">
        <f t="shared" si="3"/>
        <v>0</v>
      </c>
    </row>
    <row r="51" spans="1:9" ht="18" x14ac:dyDescent="0.35">
      <c r="A51" s="13" t="s">
        <v>100</v>
      </c>
      <c r="B51" s="5" t="s">
        <v>101</v>
      </c>
      <c r="C51" s="10" t="s">
        <v>0</v>
      </c>
      <c r="D51" s="34">
        <v>0</v>
      </c>
      <c r="E51" s="34">
        <v>0</v>
      </c>
      <c r="F51" s="33">
        <f t="shared" si="2"/>
        <v>0</v>
      </c>
      <c r="G51" s="34">
        <v>0</v>
      </c>
      <c r="H51" s="34">
        <v>0</v>
      </c>
      <c r="I51" s="33">
        <f t="shared" si="3"/>
        <v>0</v>
      </c>
    </row>
    <row r="52" spans="1:9" ht="34.799999999999997" x14ac:dyDescent="0.3">
      <c r="A52" s="9"/>
      <c r="B52" s="3" t="s">
        <v>102</v>
      </c>
      <c r="C52" s="11" t="s">
        <v>103</v>
      </c>
      <c r="D52" s="36">
        <f>D53+D54</f>
        <v>19950</v>
      </c>
      <c r="E52" s="36">
        <f>E53+E54</f>
        <v>19950</v>
      </c>
      <c r="F52" s="36">
        <f t="shared" si="2"/>
        <v>0</v>
      </c>
      <c r="G52" s="36">
        <f>G53+G54</f>
        <v>19950</v>
      </c>
      <c r="H52" s="36">
        <f>H53+H54</f>
        <v>19950</v>
      </c>
      <c r="I52" s="36">
        <f t="shared" si="3"/>
        <v>0</v>
      </c>
    </row>
    <row r="53" spans="1:9" ht="18" x14ac:dyDescent="0.35">
      <c r="A53" s="7">
        <v>902</v>
      </c>
      <c r="B53" s="5" t="s">
        <v>156</v>
      </c>
      <c r="C53" s="10" t="s">
        <v>104</v>
      </c>
      <c r="D53" s="34">
        <v>650</v>
      </c>
      <c r="E53" s="34">
        <v>650</v>
      </c>
      <c r="F53" s="33">
        <f t="shared" si="2"/>
        <v>0</v>
      </c>
      <c r="G53" s="34">
        <v>650</v>
      </c>
      <c r="H53" s="34">
        <v>650</v>
      </c>
      <c r="I53" s="33">
        <f t="shared" si="3"/>
        <v>0</v>
      </c>
    </row>
    <row r="54" spans="1:9" ht="36" x14ac:dyDescent="0.35">
      <c r="A54" s="7">
        <v>902</v>
      </c>
      <c r="B54" s="5" t="s">
        <v>138</v>
      </c>
      <c r="C54" s="10" t="s">
        <v>139</v>
      </c>
      <c r="D54" s="34">
        <v>19300</v>
      </c>
      <c r="E54" s="34">
        <v>19300</v>
      </c>
      <c r="F54" s="33">
        <f t="shared" si="2"/>
        <v>0</v>
      </c>
      <c r="G54" s="34">
        <v>19300</v>
      </c>
      <c r="H54" s="34">
        <v>19300</v>
      </c>
      <c r="I54" s="33">
        <f t="shared" si="3"/>
        <v>0</v>
      </c>
    </row>
    <row r="55" spans="1:9" ht="34.799999999999997" x14ac:dyDescent="0.3">
      <c r="A55" s="9"/>
      <c r="B55" s="3" t="s">
        <v>105</v>
      </c>
      <c r="C55" s="11" t="s">
        <v>7</v>
      </c>
      <c r="D55" s="36">
        <f>D56</f>
        <v>620</v>
      </c>
      <c r="E55" s="36">
        <f>E56</f>
        <v>620</v>
      </c>
      <c r="F55" s="36">
        <f t="shared" si="2"/>
        <v>0</v>
      </c>
      <c r="G55" s="36">
        <f>G56</f>
        <v>630</v>
      </c>
      <c r="H55" s="36">
        <f>H56</f>
        <v>630</v>
      </c>
      <c r="I55" s="36">
        <f t="shared" si="3"/>
        <v>0</v>
      </c>
    </row>
    <row r="56" spans="1:9" ht="90" x14ac:dyDescent="0.35">
      <c r="A56" s="9">
        <v>802</v>
      </c>
      <c r="B56" s="5" t="s">
        <v>157</v>
      </c>
      <c r="C56" s="10" t="s">
        <v>106</v>
      </c>
      <c r="D56" s="33">
        <v>620</v>
      </c>
      <c r="E56" s="33">
        <v>620</v>
      </c>
      <c r="F56" s="33">
        <f t="shared" si="2"/>
        <v>0</v>
      </c>
      <c r="G56" s="33">
        <v>630</v>
      </c>
      <c r="H56" s="33">
        <v>630</v>
      </c>
      <c r="I56" s="33">
        <f t="shared" si="3"/>
        <v>0</v>
      </c>
    </row>
    <row r="57" spans="1:9" ht="18" x14ac:dyDescent="0.3">
      <c r="A57" s="14"/>
      <c r="B57" s="3" t="s">
        <v>107</v>
      </c>
      <c r="C57" s="11" t="s">
        <v>108</v>
      </c>
      <c r="D57" s="36">
        <f>D58+D63+D66</f>
        <v>2600</v>
      </c>
      <c r="E57" s="36">
        <f>E58+E63+E66</f>
        <v>2600</v>
      </c>
      <c r="F57" s="36">
        <f t="shared" si="2"/>
        <v>0</v>
      </c>
      <c r="G57" s="36">
        <f>G58+G63+G66</f>
        <v>2690</v>
      </c>
      <c r="H57" s="36">
        <f>H58+H63+H66</f>
        <v>2690</v>
      </c>
      <c r="I57" s="36">
        <f t="shared" si="3"/>
        <v>0</v>
      </c>
    </row>
    <row r="58" spans="1:9" ht="52.2" x14ac:dyDescent="0.3">
      <c r="A58" s="15" t="s">
        <v>109</v>
      </c>
      <c r="B58" s="3" t="s">
        <v>110</v>
      </c>
      <c r="C58" s="11" t="s">
        <v>111</v>
      </c>
      <c r="D58" s="36">
        <f>D59+D60+D61+D62</f>
        <v>990</v>
      </c>
      <c r="E58" s="36">
        <f>E59+E60+E61+E62</f>
        <v>990</v>
      </c>
      <c r="F58" s="36">
        <f t="shared" si="2"/>
        <v>0</v>
      </c>
      <c r="G58" s="36">
        <f>G59+G60+G61+G62</f>
        <v>1010</v>
      </c>
      <c r="H58" s="36">
        <f>H59+H60+H61+H62</f>
        <v>1010</v>
      </c>
      <c r="I58" s="36">
        <f t="shared" si="3"/>
        <v>0</v>
      </c>
    </row>
    <row r="59" spans="1:9" ht="90" x14ac:dyDescent="0.35">
      <c r="A59" s="14" t="s">
        <v>109</v>
      </c>
      <c r="B59" s="5" t="s">
        <v>112</v>
      </c>
      <c r="C59" s="10" t="s">
        <v>113</v>
      </c>
      <c r="D59" s="33">
        <v>65</v>
      </c>
      <c r="E59" s="33">
        <v>65</v>
      </c>
      <c r="F59" s="33">
        <f t="shared" si="2"/>
        <v>0</v>
      </c>
      <c r="G59" s="34">
        <v>70</v>
      </c>
      <c r="H59" s="34">
        <v>70</v>
      </c>
      <c r="I59" s="33">
        <f t="shared" si="3"/>
        <v>0</v>
      </c>
    </row>
    <row r="60" spans="1:9" ht="72" x14ac:dyDescent="0.35">
      <c r="A60" s="14" t="s">
        <v>109</v>
      </c>
      <c r="B60" s="5" t="s">
        <v>114</v>
      </c>
      <c r="C60" s="10" t="s">
        <v>115</v>
      </c>
      <c r="D60" s="33">
        <v>744</v>
      </c>
      <c r="E60" s="33">
        <v>744</v>
      </c>
      <c r="F60" s="33">
        <f t="shared" si="2"/>
        <v>0</v>
      </c>
      <c r="G60" s="34">
        <v>750</v>
      </c>
      <c r="H60" s="34">
        <v>750</v>
      </c>
      <c r="I60" s="33">
        <f t="shared" si="3"/>
        <v>0</v>
      </c>
    </row>
    <row r="61" spans="1:9" ht="90" x14ac:dyDescent="0.35">
      <c r="A61" s="14" t="s">
        <v>109</v>
      </c>
      <c r="B61" s="5" t="s">
        <v>116</v>
      </c>
      <c r="C61" s="10" t="s">
        <v>117</v>
      </c>
      <c r="D61" s="33">
        <v>11</v>
      </c>
      <c r="E61" s="33">
        <v>11</v>
      </c>
      <c r="F61" s="33">
        <f t="shared" si="2"/>
        <v>0</v>
      </c>
      <c r="G61" s="34">
        <v>15</v>
      </c>
      <c r="H61" s="34">
        <v>15</v>
      </c>
      <c r="I61" s="33">
        <f t="shared" si="3"/>
        <v>0</v>
      </c>
    </row>
    <row r="62" spans="1:9" ht="72" x14ac:dyDescent="0.35">
      <c r="A62" s="14" t="s">
        <v>109</v>
      </c>
      <c r="B62" s="5" t="s">
        <v>118</v>
      </c>
      <c r="C62" s="10" t="s">
        <v>119</v>
      </c>
      <c r="D62" s="33">
        <v>170</v>
      </c>
      <c r="E62" s="33">
        <v>170</v>
      </c>
      <c r="F62" s="33">
        <f t="shared" si="2"/>
        <v>0</v>
      </c>
      <c r="G62" s="34">
        <v>175</v>
      </c>
      <c r="H62" s="34">
        <v>175</v>
      </c>
      <c r="I62" s="33">
        <f t="shared" si="3"/>
        <v>0</v>
      </c>
    </row>
    <row r="63" spans="1:9" ht="34.799999999999997" x14ac:dyDescent="0.3">
      <c r="A63" s="15" t="s">
        <v>109</v>
      </c>
      <c r="B63" s="3" t="s">
        <v>120</v>
      </c>
      <c r="C63" s="11" t="s">
        <v>121</v>
      </c>
      <c r="D63" s="36">
        <f>D64+D65</f>
        <v>310</v>
      </c>
      <c r="E63" s="36">
        <f>E64+E65</f>
        <v>310</v>
      </c>
      <c r="F63" s="36">
        <f t="shared" si="2"/>
        <v>0</v>
      </c>
      <c r="G63" s="36">
        <f>G64+G65</f>
        <v>370</v>
      </c>
      <c r="H63" s="36">
        <f>H64+H65</f>
        <v>370</v>
      </c>
      <c r="I63" s="36">
        <f t="shared" si="3"/>
        <v>0</v>
      </c>
    </row>
    <row r="64" spans="1:9" ht="108" x14ac:dyDescent="0.35">
      <c r="A64" s="14" t="s">
        <v>122</v>
      </c>
      <c r="B64" s="5" t="s">
        <v>158</v>
      </c>
      <c r="C64" s="10" t="s">
        <v>123</v>
      </c>
      <c r="D64" s="33">
        <v>200</v>
      </c>
      <c r="E64" s="33">
        <v>200</v>
      </c>
      <c r="F64" s="33">
        <f t="shared" si="2"/>
        <v>0</v>
      </c>
      <c r="G64" s="34">
        <v>250</v>
      </c>
      <c r="H64" s="34">
        <v>250</v>
      </c>
      <c r="I64" s="33">
        <f t="shared" si="3"/>
        <v>0</v>
      </c>
    </row>
    <row r="65" spans="1:9" ht="90" x14ac:dyDescent="0.35">
      <c r="A65" s="14" t="s">
        <v>109</v>
      </c>
      <c r="B65" s="5" t="s">
        <v>124</v>
      </c>
      <c r="C65" s="10" t="s">
        <v>125</v>
      </c>
      <c r="D65" s="33">
        <v>110</v>
      </c>
      <c r="E65" s="33">
        <v>110</v>
      </c>
      <c r="F65" s="33">
        <f t="shared" si="2"/>
        <v>0</v>
      </c>
      <c r="G65" s="34">
        <v>120</v>
      </c>
      <c r="H65" s="34">
        <v>120</v>
      </c>
      <c r="I65" s="33">
        <f t="shared" si="3"/>
        <v>0</v>
      </c>
    </row>
    <row r="66" spans="1:9" ht="17.399999999999999" x14ac:dyDescent="0.3">
      <c r="A66" s="15" t="s">
        <v>126</v>
      </c>
      <c r="B66" s="3" t="s">
        <v>127</v>
      </c>
      <c r="C66" s="11" t="s">
        <v>128</v>
      </c>
      <c r="D66" s="36">
        <f>D67</f>
        <v>1300</v>
      </c>
      <c r="E66" s="36">
        <f>E67</f>
        <v>1300</v>
      </c>
      <c r="F66" s="36">
        <f t="shared" si="2"/>
        <v>0</v>
      </c>
      <c r="G66" s="36">
        <f>G67</f>
        <v>1310</v>
      </c>
      <c r="H66" s="36">
        <f>H67</f>
        <v>1310</v>
      </c>
      <c r="I66" s="36">
        <f t="shared" si="3"/>
        <v>0</v>
      </c>
    </row>
    <row r="67" spans="1:9" ht="198" x14ac:dyDescent="0.35">
      <c r="A67" s="14" t="s">
        <v>126</v>
      </c>
      <c r="B67" s="5" t="s">
        <v>129</v>
      </c>
      <c r="C67" s="10" t="s">
        <v>130</v>
      </c>
      <c r="D67" s="33">
        <v>1300</v>
      </c>
      <c r="E67" s="33">
        <v>1300</v>
      </c>
      <c r="F67" s="33">
        <f t="shared" si="2"/>
        <v>0</v>
      </c>
      <c r="G67" s="33">
        <v>1310</v>
      </c>
      <c r="H67" s="33">
        <v>1310</v>
      </c>
      <c r="I67" s="33">
        <f t="shared" si="3"/>
        <v>0</v>
      </c>
    </row>
    <row r="68" spans="1:9" ht="18" x14ac:dyDescent="0.35">
      <c r="A68" s="14"/>
      <c r="B68" s="3" t="s">
        <v>146</v>
      </c>
      <c r="C68" s="11" t="s">
        <v>147</v>
      </c>
      <c r="D68" s="36">
        <f>D69+D70+D71</f>
        <v>167</v>
      </c>
      <c r="E68" s="36">
        <f>E69+E70+E71</f>
        <v>167</v>
      </c>
      <c r="F68" s="33">
        <f t="shared" si="2"/>
        <v>0</v>
      </c>
      <c r="G68" s="36">
        <f>G69+G70+G71</f>
        <v>167</v>
      </c>
      <c r="H68" s="36">
        <f>H69+H70+H71</f>
        <v>167</v>
      </c>
      <c r="I68" s="33">
        <f t="shared" si="3"/>
        <v>0</v>
      </c>
    </row>
    <row r="69" spans="1:9" ht="18" x14ac:dyDescent="0.35">
      <c r="A69" s="14" t="s">
        <v>122</v>
      </c>
      <c r="B69" s="5" t="s">
        <v>148</v>
      </c>
      <c r="C69" s="10" t="s">
        <v>149</v>
      </c>
      <c r="D69" s="33">
        <v>0</v>
      </c>
      <c r="E69" s="33">
        <v>0</v>
      </c>
      <c r="F69" s="33">
        <f t="shared" si="2"/>
        <v>0</v>
      </c>
      <c r="G69" s="33">
        <v>0</v>
      </c>
      <c r="H69" s="33">
        <v>0</v>
      </c>
      <c r="I69" s="33">
        <f t="shared" si="3"/>
        <v>0</v>
      </c>
    </row>
    <row r="70" spans="1:9" ht="18" x14ac:dyDescent="0.35">
      <c r="A70" s="14" t="s">
        <v>122</v>
      </c>
      <c r="B70" s="5" t="s">
        <v>166</v>
      </c>
      <c r="C70" s="10" t="s">
        <v>150</v>
      </c>
      <c r="D70" s="33">
        <f>42+125</f>
        <v>167</v>
      </c>
      <c r="E70" s="33">
        <f>42+125</f>
        <v>167</v>
      </c>
      <c r="F70" s="33">
        <f t="shared" si="2"/>
        <v>0</v>
      </c>
      <c r="G70" s="33">
        <f>42+125</f>
        <v>167</v>
      </c>
      <c r="H70" s="33">
        <f>42+125</f>
        <v>167</v>
      </c>
      <c r="I70" s="33">
        <f t="shared" si="3"/>
        <v>0</v>
      </c>
    </row>
    <row r="71" spans="1:9" ht="18" x14ac:dyDescent="0.35">
      <c r="A71" s="14" t="s">
        <v>122</v>
      </c>
      <c r="B71" s="5" t="s">
        <v>151</v>
      </c>
      <c r="C71" s="10" t="s">
        <v>152</v>
      </c>
      <c r="D71" s="33">
        <f>125-125</f>
        <v>0</v>
      </c>
      <c r="E71" s="33">
        <f>125-125</f>
        <v>0</v>
      </c>
      <c r="F71" s="33">
        <f t="shared" si="2"/>
        <v>0</v>
      </c>
      <c r="G71" s="33">
        <f>125-125</f>
        <v>0</v>
      </c>
      <c r="H71" s="33">
        <f>125-125</f>
        <v>0</v>
      </c>
      <c r="I71" s="33">
        <f t="shared" si="3"/>
        <v>0</v>
      </c>
    </row>
    <row r="72" spans="1:9" ht="17.399999999999999" x14ac:dyDescent="0.3">
      <c r="A72" s="18"/>
      <c r="B72" s="19" t="s">
        <v>38</v>
      </c>
      <c r="C72" s="20" t="s">
        <v>37</v>
      </c>
      <c r="D72" s="37">
        <f>D73</f>
        <v>671107.3</v>
      </c>
      <c r="E72" s="37">
        <f>E73</f>
        <v>741526.6</v>
      </c>
      <c r="F72" s="36">
        <f t="shared" si="2"/>
        <v>70419.29999999993</v>
      </c>
      <c r="G72" s="37">
        <f>G73</f>
        <v>662785.89999999991</v>
      </c>
      <c r="H72" s="37">
        <f>H73</f>
        <v>726678.7</v>
      </c>
      <c r="I72" s="36">
        <f t="shared" si="3"/>
        <v>63892.800000000047</v>
      </c>
    </row>
    <row r="73" spans="1:9" ht="54" customHeight="1" x14ac:dyDescent="0.3">
      <c r="A73" s="18"/>
      <c r="B73" s="19" t="s">
        <v>40</v>
      </c>
      <c r="C73" s="20" t="s">
        <v>39</v>
      </c>
      <c r="D73" s="37">
        <f>D74+D77+D85+D99</f>
        <v>671107.3</v>
      </c>
      <c r="E73" s="37">
        <f>E74+E77+E85+E99</f>
        <v>741526.6</v>
      </c>
      <c r="F73" s="36">
        <f t="shared" si="2"/>
        <v>70419.29999999993</v>
      </c>
      <c r="G73" s="37">
        <f>G74+G77+G85+G99</f>
        <v>662785.89999999991</v>
      </c>
      <c r="H73" s="37">
        <f>H74+H77+H85+H99</f>
        <v>726678.7</v>
      </c>
      <c r="I73" s="36">
        <f t="shared" si="3"/>
        <v>63892.800000000047</v>
      </c>
    </row>
    <row r="74" spans="1:9" ht="39.6" customHeight="1" x14ac:dyDescent="0.3">
      <c r="A74" s="18"/>
      <c r="B74" s="19" t="s">
        <v>42</v>
      </c>
      <c r="C74" s="20" t="s">
        <v>41</v>
      </c>
      <c r="D74" s="37">
        <f>D75+D76</f>
        <v>122248</v>
      </c>
      <c r="E74" s="37">
        <f>E75+E76</f>
        <v>122248</v>
      </c>
      <c r="F74" s="36">
        <f t="shared" si="2"/>
        <v>0</v>
      </c>
      <c r="G74" s="37">
        <f>G75+G76</f>
        <v>102474</v>
      </c>
      <c r="H74" s="37">
        <f>H75+H76</f>
        <v>102474</v>
      </c>
      <c r="I74" s="36">
        <f t="shared" si="3"/>
        <v>0</v>
      </c>
    </row>
    <row r="75" spans="1:9" ht="18" x14ac:dyDescent="0.35">
      <c r="A75" s="21">
        <v>902</v>
      </c>
      <c r="B75" s="22" t="s">
        <v>159</v>
      </c>
      <c r="C75" s="23" t="s">
        <v>18</v>
      </c>
      <c r="D75" s="34">
        <v>122248</v>
      </c>
      <c r="E75" s="34">
        <v>122248</v>
      </c>
      <c r="F75" s="33">
        <f t="shared" si="2"/>
        <v>0</v>
      </c>
      <c r="G75" s="34">
        <v>101562</v>
      </c>
      <c r="H75" s="34">
        <v>101562</v>
      </c>
      <c r="I75" s="33">
        <f t="shared" si="3"/>
        <v>0</v>
      </c>
    </row>
    <row r="76" spans="1:9" ht="72" x14ac:dyDescent="0.35">
      <c r="A76" s="21">
        <v>902</v>
      </c>
      <c r="B76" s="24" t="s">
        <v>160</v>
      </c>
      <c r="C76" s="23" t="s">
        <v>19</v>
      </c>
      <c r="D76" s="34">
        <v>0</v>
      </c>
      <c r="E76" s="34">
        <v>0</v>
      </c>
      <c r="F76" s="33">
        <f t="shared" si="2"/>
        <v>0</v>
      </c>
      <c r="G76" s="34">
        <v>912</v>
      </c>
      <c r="H76" s="34">
        <v>912</v>
      </c>
      <c r="I76" s="33">
        <f t="shared" si="3"/>
        <v>0</v>
      </c>
    </row>
    <row r="77" spans="1:9" ht="34.799999999999997" x14ac:dyDescent="0.3">
      <c r="A77" s="18"/>
      <c r="B77" s="19" t="s">
        <v>44</v>
      </c>
      <c r="C77" s="20" t="s">
        <v>43</v>
      </c>
      <c r="D77" s="37">
        <f>D81+D82+D83+D84+D78+D80+D79</f>
        <v>21363</v>
      </c>
      <c r="E77" s="37">
        <f>E81+E82+E83+E84+E78+E80+E79</f>
        <v>54315.199999999997</v>
      </c>
      <c r="F77" s="36">
        <f t="shared" si="2"/>
        <v>32952.199999999997</v>
      </c>
      <c r="G77" s="37">
        <f>G81+G82+G83+G84+G78+G80+G79</f>
        <v>49179</v>
      </c>
      <c r="H77" s="37">
        <f>H81+H82+H83+H84+H78+H80+H79</f>
        <v>81073.5</v>
      </c>
      <c r="I77" s="36">
        <f t="shared" si="3"/>
        <v>31894.5</v>
      </c>
    </row>
    <row r="78" spans="1:9" s="25" customFormat="1" ht="90" x14ac:dyDescent="0.35">
      <c r="A78" s="21">
        <v>902</v>
      </c>
      <c r="B78" s="13" t="s">
        <v>171</v>
      </c>
      <c r="C78" s="23" t="s">
        <v>172</v>
      </c>
      <c r="D78" s="34">
        <v>0</v>
      </c>
      <c r="E78" s="34">
        <f>6543.7+66.1</f>
        <v>6609.8</v>
      </c>
      <c r="F78" s="33">
        <f t="shared" si="2"/>
        <v>6609.8</v>
      </c>
      <c r="G78" s="34">
        <v>0</v>
      </c>
      <c r="H78" s="34">
        <f>6607.2+66.8</f>
        <v>6674</v>
      </c>
      <c r="I78" s="33">
        <f t="shared" si="3"/>
        <v>6674</v>
      </c>
    </row>
    <row r="79" spans="1:9" s="25" customFormat="1" ht="90" x14ac:dyDescent="0.35">
      <c r="A79" s="21">
        <v>902</v>
      </c>
      <c r="B79" s="13" t="s">
        <v>177</v>
      </c>
      <c r="C79" s="10" t="s">
        <v>174</v>
      </c>
      <c r="D79" s="34">
        <v>0</v>
      </c>
      <c r="E79" s="34">
        <f>23379.6+1492.3</f>
        <v>24871.899999999998</v>
      </c>
      <c r="F79" s="33">
        <f t="shared" si="2"/>
        <v>24871.899999999998</v>
      </c>
      <c r="G79" s="34">
        <v>0</v>
      </c>
      <c r="H79" s="34">
        <f>22325+1425</f>
        <v>23750</v>
      </c>
      <c r="I79" s="33">
        <f t="shared" si="3"/>
        <v>23750</v>
      </c>
    </row>
    <row r="80" spans="1:9" s="25" customFormat="1" ht="54" x14ac:dyDescent="0.35">
      <c r="A80" s="21">
        <v>902</v>
      </c>
      <c r="B80" s="13" t="s">
        <v>178</v>
      </c>
      <c r="C80" s="10" t="s">
        <v>173</v>
      </c>
      <c r="D80" s="34">
        <v>0</v>
      </c>
      <c r="E80" s="34">
        <f>1088.6+381.9</f>
        <v>1470.5</v>
      </c>
      <c r="F80" s="33">
        <f t="shared" si="2"/>
        <v>1470.5</v>
      </c>
      <c r="G80" s="34">
        <v>0</v>
      </c>
      <c r="H80" s="34">
        <f>1087.6+382.9</f>
        <v>1470.5</v>
      </c>
      <c r="I80" s="33">
        <f t="shared" si="3"/>
        <v>1470.5</v>
      </c>
    </row>
    <row r="81" spans="1:9" ht="169.5" customHeight="1" x14ac:dyDescent="0.35">
      <c r="A81" s="21">
        <v>902</v>
      </c>
      <c r="B81" s="24" t="s">
        <v>161</v>
      </c>
      <c r="C81" s="23" t="s">
        <v>20</v>
      </c>
      <c r="D81" s="34">
        <v>179</v>
      </c>
      <c r="E81" s="34">
        <v>179</v>
      </c>
      <c r="F81" s="33">
        <f t="shared" si="2"/>
        <v>0</v>
      </c>
      <c r="G81" s="34">
        <v>179</v>
      </c>
      <c r="H81" s="34">
        <v>179</v>
      </c>
      <c r="I81" s="33">
        <f t="shared" si="3"/>
        <v>0</v>
      </c>
    </row>
    <row r="82" spans="1:9" ht="96" customHeight="1" x14ac:dyDescent="0.35">
      <c r="A82" s="21">
        <v>902</v>
      </c>
      <c r="B82" s="24" t="s">
        <v>161</v>
      </c>
      <c r="C82" s="23" t="s">
        <v>48</v>
      </c>
      <c r="D82" s="34">
        <v>21184</v>
      </c>
      <c r="E82" s="34">
        <v>21184</v>
      </c>
      <c r="F82" s="33">
        <f t="shared" si="2"/>
        <v>0</v>
      </c>
      <c r="G82" s="34">
        <v>20000</v>
      </c>
      <c r="H82" s="34">
        <v>20000</v>
      </c>
      <c r="I82" s="33">
        <f t="shared" si="3"/>
        <v>0</v>
      </c>
    </row>
    <row r="83" spans="1:9" ht="82.5" customHeight="1" x14ac:dyDescent="0.35">
      <c r="A83" s="21">
        <v>902</v>
      </c>
      <c r="B83" s="24" t="s">
        <v>161</v>
      </c>
      <c r="C83" s="23" t="s">
        <v>21</v>
      </c>
      <c r="D83" s="34">
        <v>0</v>
      </c>
      <c r="E83" s="34">
        <v>0</v>
      </c>
      <c r="F83" s="33">
        <f t="shared" si="2"/>
        <v>0</v>
      </c>
      <c r="G83" s="34">
        <v>14000</v>
      </c>
      <c r="H83" s="34">
        <v>14000</v>
      </c>
      <c r="I83" s="33">
        <f t="shared" si="3"/>
        <v>0</v>
      </c>
    </row>
    <row r="84" spans="1:9" ht="100.5" customHeight="1" x14ac:dyDescent="0.35">
      <c r="A84" s="21">
        <v>902</v>
      </c>
      <c r="B84" s="24" t="s">
        <v>161</v>
      </c>
      <c r="C84" s="23" t="s">
        <v>134</v>
      </c>
      <c r="D84" s="34">
        <v>0</v>
      </c>
      <c r="E84" s="34">
        <v>0</v>
      </c>
      <c r="F84" s="33">
        <f t="shared" si="2"/>
        <v>0</v>
      </c>
      <c r="G84" s="34">
        <v>15000</v>
      </c>
      <c r="H84" s="34">
        <v>15000</v>
      </c>
      <c r="I84" s="33">
        <f t="shared" si="3"/>
        <v>0</v>
      </c>
    </row>
    <row r="85" spans="1:9" ht="35.4" x14ac:dyDescent="0.35">
      <c r="A85" s="21"/>
      <c r="B85" s="19" t="s">
        <v>45</v>
      </c>
      <c r="C85" s="20" t="s">
        <v>46</v>
      </c>
      <c r="D85" s="37">
        <f>D86+D87+D88+D89+D90+D91+D92+D93+D94+D95+D96+D97+D98</f>
        <v>497698.3</v>
      </c>
      <c r="E85" s="37">
        <f>E86+E87+E88+E89+E90+E91+E92+E93+E94+E95+E96+E97+E98</f>
        <v>497698.3</v>
      </c>
      <c r="F85" s="36">
        <f t="shared" si="2"/>
        <v>0</v>
      </c>
      <c r="G85" s="37">
        <f>G86+G87+G88+G89+G90+G91+G92+G93+G94+G95+G96+G97+G98</f>
        <v>481550.89999999997</v>
      </c>
      <c r="H85" s="37">
        <f>H86+H87+H88+H89+H90+H91+H92+H93+H94+H95+H96+H97+H98</f>
        <v>481550.89999999997</v>
      </c>
      <c r="I85" s="36">
        <f t="shared" si="3"/>
        <v>0</v>
      </c>
    </row>
    <row r="86" spans="1:9" ht="72" x14ac:dyDescent="0.35">
      <c r="A86" s="21">
        <v>902</v>
      </c>
      <c r="B86" s="24" t="s">
        <v>162</v>
      </c>
      <c r="C86" s="23" t="s">
        <v>22</v>
      </c>
      <c r="D86" s="34">
        <v>6249.8</v>
      </c>
      <c r="E86" s="34">
        <v>6249.8</v>
      </c>
      <c r="F86" s="33">
        <f t="shared" si="2"/>
        <v>0</v>
      </c>
      <c r="G86" s="34">
        <v>6250.2</v>
      </c>
      <c r="H86" s="34">
        <v>6250.2</v>
      </c>
      <c r="I86" s="33">
        <f t="shared" si="3"/>
        <v>0</v>
      </c>
    </row>
    <row r="87" spans="1:9" ht="93" customHeight="1" x14ac:dyDescent="0.35">
      <c r="A87" s="21">
        <v>902</v>
      </c>
      <c r="B87" s="24" t="s">
        <v>162</v>
      </c>
      <c r="C87" s="23" t="s">
        <v>51</v>
      </c>
      <c r="D87" s="34">
        <v>2271.6</v>
      </c>
      <c r="E87" s="34">
        <v>2271.6</v>
      </c>
      <c r="F87" s="33">
        <f t="shared" si="2"/>
        <v>0</v>
      </c>
      <c r="G87" s="34">
        <v>2305.6</v>
      </c>
      <c r="H87" s="34">
        <v>2305.6</v>
      </c>
      <c r="I87" s="33">
        <f t="shared" si="3"/>
        <v>0</v>
      </c>
    </row>
    <row r="88" spans="1:9" ht="90" x14ac:dyDescent="0.35">
      <c r="A88" s="21">
        <v>902</v>
      </c>
      <c r="B88" s="24" t="s">
        <v>162</v>
      </c>
      <c r="C88" s="23" t="s">
        <v>52</v>
      </c>
      <c r="D88" s="34">
        <v>120.6</v>
      </c>
      <c r="E88" s="34">
        <v>120.6</v>
      </c>
      <c r="F88" s="33">
        <f t="shared" si="2"/>
        <v>0</v>
      </c>
      <c r="G88" s="34">
        <v>120.6</v>
      </c>
      <c r="H88" s="34">
        <v>120.6</v>
      </c>
      <c r="I88" s="33">
        <f t="shared" si="3"/>
        <v>0</v>
      </c>
    </row>
    <row r="89" spans="1:9" ht="88.5" customHeight="1" x14ac:dyDescent="0.35">
      <c r="A89" s="21">
        <v>902</v>
      </c>
      <c r="B89" s="24" t="s">
        <v>162</v>
      </c>
      <c r="C89" s="23" t="s">
        <v>23</v>
      </c>
      <c r="D89" s="34">
        <v>2419.1999999999998</v>
      </c>
      <c r="E89" s="34">
        <v>2419.1999999999998</v>
      </c>
      <c r="F89" s="33">
        <f t="shared" ref="F89:F108" si="4">E89-D89</f>
        <v>0</v>
      </c>
      <c r="G89" s="34">
        <v>2116.8000000000002</v>
      </c>
      <c r="H89" s="34">
        <v>2116.8000000000002</v>
      </c>
      <c r="I89" s="33">
        <f t="shared" ref="I89:I108" si="5">H89-G89</f>
        <v>0</v>
      </c>
    </row>
    <row r="90" spans="1:9" ht="90" x14ac:dyDescent="0.35">
      <c r="A90" s="21">
        <v>902</v>
      </c>
      <c r="B90" s="24" t="s">
        <v>162</v>
      </c>
      <c r="C90" s="23" t="s">
        <v>24</v>
      </c>
      <c r="D90" s="34">
        <v>40.299999999999997</v>
      </c>
      <c r="E90" s="34">
        <v>40.299999999999997</v>
      </c>
      <c r="F90" s="33">
        <f t="shared" si="4"/>
        <v>0</v>
      </c>
      <c r="G90" s="34">
        <v>40.299999999999997</v>
      </c>
      <c r="H90" s="34">
        <v>40.299999999999997</v>
      </c>
      <c r="I90" s="33">
        <f t="shared" si="5"/>
        <v>0</v>
      </c>
    </row>
    <row r="91" spans="1:9" ht="91.95" customHeight="1" x14ac:dyDescent="0.35">
      <c r="A91" s="21">
        <v>902</v>
      </c>
      <c r="B91" s="24" t="s">
        <v>162</v>
      </c>
      <c r="C91" s="23" t="s">
        <v>27</v>
      </c>
      <c r="D91" s="34">
        <v>6</v>
      </c>
      <c r="E91" s="34">
        <v>6</v>
      </c>
      <c r="F91" s="33">
        <f t="shared" si="4"/>
        <v>0</v>
      </c>
      <c r="G91" s="34">
        <v>6</v>
      </c>
      <c r="H91" s="34">
        <v>6</v>
      </c>
      <c r="I91" s="33">
        <f t="shared" si="5"/>
        <v>0</v>
      </c>
    </row>
    <row r="92" spans="1:9" ht="54" x14ac:dyDescent="0.35">
      <c r="A92" s="21">
        <v>902</v>
      </c>
      <c r="B92" s="24" t="s">
        <v>162</v>
      </c>
      <c r="C92" s="23" t="s">
        <v>28</v>
      </c>
      <c r="D92" s="34">
        <v>982.4</v>
      </c>
      <c r="E92" s="34">
        <v>982.4</v>
      </c>
      <c r="F92" s="33">
        <f t="shared" si="4"/>
        <v>0</v>
      </c>
      <c r="G92" s="34">
        <v>984.7</v>
      </c>
      <c r="H92" s="34">
        <v>984.7</v>
      </c>
      <c r="I92" s="33">
        <f t="shared" si="5"/>
        <v>0</v>
      </c>
    </row>
    <row r="93" spans="1:9" ht="18" x14ac:dyDescent="0.35">
      <c r="A93" s="21">
        <v>902</v>
      </c>
      <c r="B93" s="24" t="s">
        <v>162</v>
      </c>
      <c r="C93" s="23" t="s">
        <v>30</v>
      </c>
      <c r="D93" s="34">
        <v>1477.3</v>
      </c>
      <c r="E93" s="34">
        <v>1477.3</v>
      </c>
      <c r="F93" s="33">
        <f t="shared" si="4"/>
        <v>0</v>
      </c>
      <c r="G93" s="34">
        <v>1426.3</v>
      </c>
      <c r="H93" s="34">
        <v>1426.3</v>
      </c>
      <c r="I93" s="33">
        <f t="shared" si="5"/>
        <v>0</v>
      </c>
    </row>
    <row r="94" spans="1:9" ht="169.5" customHeight="1" x14ac:dyDescent="0.35">
      <c r="A94" s="21">
        <v>902</v>
      </c>
      <c r="B94" s="24" t="s">
        <v>162</v>
      </c>
      <c r="C94" s="23" t="s">
        <v>31</v>
      </c>
      <c r="D94" s="34">
        <v>457833.3</v>
      </c>
      <c r="E94" s="34">
        <v>457833.3</v>
      </c>
      <c r="F94" s="33">
        <f t="shared" si="4"/>
        <v>0</v>
      </c>
      <c r="G94" s="34">
        <v>441817.8</v>
      </c>
      <c r="H94" s="34">
        <v>441817.8</v>
      </c>
      <c r="I94" s="33">
        <f t="shared" si="5"/>
        <v>0</v>
      </c>
    </row>
    <row r="95" spans="1:9" ht="107.4" customHeight="1" x14ac:dyDescent="0.35">
      <c r="A95" s="21">
        <v>902</v>
      </c>
      <c r="B95" s="24" t="s">
        <v>162</v>
      </c>
      <c r="C95" s="23" t="s">
        <v>25</v>
      </c>
      <c r="D95" s="34">
        <v>4838.5</v>
      </c>
      <c r="E95" s="34">
        <v>4838.5</v>
      </c>
      <c r="F95" s="33">
        <f t="shared" si="4"/>
        <v>0</v>
      </c>
      <c r="G95" s="34">
        <v>4848.8</v>
      </c>
      <c r="H95" s="34">
        <v>4848.8</v>
      </c>
      <c r="I95" s="33">
        <f t="shared" si="5"/>
        <v>0</v>
      </c>
    </row>
    <row r="96" spans="1:9" ht="90" x14ac:dyDescent="0.35">
      <c r="A96" s="21">
        <v>902</v>
      </c>
      <c r="B96" s="24" t="s">
        <v>163</v>
      </c>
      <c r="C96" s="23" t="s">
        <v>26</v>
      </c>
      <c r="D96" s="34">
        <v>18468.5</v>
      </c>
      <c r="E96" s="34">
        <v>18468.5</v>
      </c>
      <c r="F96" s="33">
        <f t="shared" si="4"/>
        <v>0</v>
      </c>
      <c r="G96" s="34">
        <v>17907.8</v>
      </c>
      <c r="H96" s="34">
        <v>17907.8</v>
      </c>
      <c r="I96" s="33">
        <f t="shared" si="5"/>
        <v>0</v>
      </c>
    </row>
    <row r="97" spans="1:9" ht="90" x14ac:dyDescent="0.35">
      <c r="A97" s="21">
        <v>902</v>
      </c>
      <c r="B97" s="24" t="s">
        <v>164</v>
      </c>
      <c r="C97" s="23" t="s">
        <v>29</v>
      </c>
      <c r="D97" s="34">
        <v>5.2</v>
      </c>
      <c r="E97" s="34">
        <v>5.2</v>
      </c>
      <c r="F97" s="33">
        <f t="shared" si="4"/>
        <v>0</v>
      </c>
      <c r="G97" s="34">
        <v>5.7</v>
      </c>
      <c r="H97" s="34">
        <v>5.7</v>
      </c>
      <c r="I97" s="33">
        <f t="shared" si="5"/>
        <v>0</v>
      </c>
    </row>
    <row r="98" spans="1:9" ht="54" x14ac:dyDescent="0.35">
      <c r="A98" s="7">
        <v>902</v>
      </c>
      <c r="B98" s="13" t="s">
        <v>167</v>
      </c>
      <c r="C98" s="10" t="s">
        <v>135</v>
      </c>
      <c r="D98" s="34">
        <v>2985.6</v>
      </c>
      <c r="E98" s="34">
        <v>2985.6</v>
      </c>
      <c r="F98" s="33">
        <f t="shared" si="4"/>
        <v>0</v>
      </c>
      <c r="G98" s="34">
        <v>3720.3</v>
      </c>
      <c r="H98" s="34">
        <v>3720.3</v>
      </c>
      <c r="I98" s="33">
        <f t="shared" si="5"/>
        <v>0</v>
      </c>
    </row>
    <row r="99" spans="1:9" s="26" customFormat="1" ht="17.399999999999999" x14ac:dyDescent="0.3">
      <c r="A99" s="18"/>
      <c r="B99" s="19" t="s">
        <v>50</v>
      </c>
      <c r="C99" s="20" t="s">
        <v>33</v>
      </c>
      <c r="D99" s="37">
        <f>D102+D103+D105+D107+D104+D106+D101+D100+D108</f>
        <v>29798</v>
      </c>
      <c r="E99" s="37">
        <f>E102+E103+E105+E107+E104+E106+E101+E100+E108</f>
        <v>67265.099999999991</v>
      </c>
      <c r="F99" s="36">
        <f t="shared" si="4"/>
        <v>37467.099999999991</v>
      </c>
      <c r="G99" s="37">
        <f>G102+G103+G105+G107+G104+G106+G101+G100+G108</f>
        <v>29582.000000000004</v>
      </c>
      <c r="H99" s="37">
        <f>H102+H103+H105+H107+H104+H106+H101+H100+H108</f>
        <v>61580.3</v>
      </c>
      <c r="I99" s="36">
        <f t="shared" si="5"/>
        <v>31998.3</v>
      </c>
    </row>
    <row r="100" spans="1:9" s="26" customFormat="1" ht="162" x14ac:dyDescent="0.35">
      <c r="A100" s="7">
        <v>902</v>
      </c>
      <c r="B100" s="14" t="s">
        <v>179</v>
      </c>
      <c r="C100" s="10" t="s">
        <v>180</v>
      </c>
      <c r="D100" s="34">
        <v>0</v>
      </c>
      <c r="E100" s="34">
        <v>2372.9</v>
      </c>
      <c r="F100" s="33">
        <f t="shared" si="4"/>
        <v>2372.9</v>
      </c>
      <c r="G100" s="34">
        <v>0</v>
      </c>
      <c r="H100" s="34">
        <v>2372.9</v>
      </c>
      <c r="I100" s="33">
        <f t="shared" si="5"/>
        <v>2372.9</v>
      </c>
    </row>
    <row r="101" spans="1:9" s="25" customFormat="1" ht="126" x14ac:dyDescent="0.35">
      <c r="A101" s="7">
        <v>902</v>
      </c>
      <c r="B101" s="14" t="s">
        <v>176</v>
      </c>
      <c r="C101" s="10" t="s">
        <v>175</v>
      </c>
      <c r="D101" s="34">
        <v>0</v>
      </c>
      <c r="E101" s="34">
        <v>42419.199999999997</v>
      </c>
      <c r="F101" s="33">
        <f t="shared" si="4"/>
        <v>42419.199999999997</v>
      </c>
      <c r="G101" s="34">
        <v>0</v>
      </c>
      <c r="H101" s="34">
        <v>41950.400000000001</v>
      </c>
      <c r="I101" s="33">
        <f t="shared" si="5"/>
        <v>41950.400000000001</v>
      </c>
    </row>
    <row r="102" spans="1:9" ht="112.8" customHeight="1" x14ac:dyDescent="0.35">
      <c r="A102" s="21">
        <v>902</v>
      </c>
      <c r="B102" s="24" t="s">
        <v>165</v>
      </c>
      <c r="C102" s="23" t="s">
        <v>32</v>
      </c>
      <c r="D102" s="34">
        <v>15000</v>
      </c>
      <c r="E102" s="34">
        <v>7000</v>
      </c>
      <c r="F102" s="33">
        <f t="shared" si="4"/>
        <v>-8000</v>
      </c>
      <c r="G102" s="34">
        <v>15000</v>
      </c>
      <c r="H102" s="34">
        <v>2000</v>
      </c>
      <c r="I102" s="33">
        <f t="shared" si="5"/>
        <v>-13000</v>
      </c>
    </row>
    <row r="103" spans="1:9" ht="294.60000000000002" customHeight="1" x14ac:dyDescent="0.35">
      <c r="A103" s="21">
        <v>902</v>
      </c>
      <c r="B103" s="24" t="s">
        <v>165</v>
      </c>
      <c r="C103" s="23" t="s">
        <v>34</v>
      </c>
      <c r="D103" s="34">
        <v>2891.9</v>
      </c>
      <c r="E103" s="34">
        <v>2891.9</v>
      </c>
      <c r="F103" s="33">
        <f t="shared" si="4"/>
        <v>0</v>
      </c>
      <c r="G103" s="34">
        <v>2891.9</v>
      </c>
      <c r="H103" s="34">
        <v>2891.9</v>
      </c>
      <c r="I103" s="33">
        <f t="shared" si="5"/>
        <v>0</v>
      </c>
    </row>
    <row r="104" spans="1:9" ht="64.5" customHeight="1" x14ac:dyDescent="0.35">
      <c r="A104" s="21">
        <v>902</v>
      </c>
      <c r="B104" s="24" t="s">
        <v>165</v>
      </c>
      <c r="C104" s="10" t="s">
        <v>136</v>
      </c>
      <c r="D104" s="34">
        <v>6245.1</v>
      </c>
      <c r="E104" s="34">
        <v>6245.1</v>
      </c>
      <c r="F104" s="33">
        <f t="shared" si="4"/>
        <v>0</v>
      </c>
      <c r="G104" s="34">
        <v>6245.1</v>
      </c>
      <c r="H104" s="34">
        <v>6245.1</v>
      </c>
      <c r="I104" s="33">
        <f t="shared" si="5"/>
        <v>0</v>
      </c>
    </row>
    <row r="105" spans="1:9" ht="409.6" customHeight="1" x14ac:dyDescent="0.35">
      <c r="A105" s="21">
        <v>902</v>
      </c>
      <c r="B105" s="24" t="s">
        <v>165</v>
      </c>
      <c r="C105" s="23" t="s">
        <v>35</v>
      </c>
      <c r="D105" s="34">
        <v>2505.3000000000002</v>
      </c>
      <c r="E105" s="34">
        <v>2505.3000000000002</v>
      </c>
      <c r="F105" s="33">
        <f t="shared" si="4"/>
        <v>0</v>
      </c>
      <c r="G105" s="34">
        <v>2414.5</v>
      </c>
      <c r="H105" s="34">
        <v>2414.5</v>
      </c>
      <c r="I105" s="33">
        <f t="shared" si="5"/>
        <v>0</v>
      </c>
    </row>
    <row r="106" spans="1:9" ht="100.5" customHeight="1" x14ac:dyDescent="0.35">
      <c r="A106" s="21">
        <v>902</v>
      </c>
      <c r="B106" s="24" t="s">
        <v>165</v>
      </c>
      <c r="C106" s="10" t="s">
        <v>137</v>
      </c>
      <c r="D106" s="34">
        <v>477.5</v>
      </c>
      <c r="E106" s="34">
        <v>477.5</v>
      </c>
      <c r="F106" s="33">
        <f t="shared" si="4"/>
        <v>0</v>
      </c>
      <c r="G106" s="34">
        <v>438.7</v>
      </c>
      <c r="H106" s="34">
        <v>438.7</v>
      </c>
      <c r="I106" s="33">
        <f t="shared" si="5"/>
        <v>0</v>
      </c>
    </row>
    <row r="107" spans="1:9" ht="409.6" x14ac:dyDescent="0.35">
      <c r="A107" s="21">
        <v>902</v>
      </c>
      <c r="B107" s="24" t="s">
        <v>165</v>
      </c>
      <c r="C107" s="23" t="s">
        <v>36</v>
      </c>
      <c r="D107" s="34">
        <v>2678.2</v>
      </c>
      <c r="E107" s="34">
        <v>2678.2</v>
      </c>
      <c r="F107" s="33">
        <f t="shared" si="4"/>
        <v>0</v>
      </c>
      <c r="G107" s="34">
        <v>2591.8000000000002</v>
      </c>
      <c r="H107" s="34">
        <v>2591.8000000000002</v>
      </c>
      <c r="I107" s="33">
        <f t="shared" si="5"/>
        <v>0</v>
      </c>
    </row>
    <row r="108" spans="1:9" ht="90" x14ac:dyDescent="0.35">
      <c r="A108" s="21" t="s">
        <v>181</v>
      </c>
      <c r="B108" s="24" t="s">
        <v>165</v>
      </c>
      <c r="C108" s="38" t="s">
        <v>182</v>
      </c>
      <c r="D108" s="17">
        <v>0</v>
      </c>
      <c r="E108" s="17">
        <v>675</v>
      </c>
      <c r="F108" s="17">
        <f t="shared" si="4"/>
        <v>675</v>
      </c>
      <c r="G108" s="17">
        <v>0</v>
      </c>
      <c r="H108" s="17">
        <v>675</v>
      </c>
      <c r="I108" s="17">
        <f t="shared" si="5"/>
        <v>675</v>
      </c>
    </row>
    <row r="109" spans="1:9" ht="18" x14ac:dyDescent="0.35">
      <c r="A109" s="27"/>
      <c r="B109" s="27"/>
      <c r="C109" s="27"/>
      <c r="D109" s="27"/>
      <c r="E109" s="27"/>
      <c r="F109" s="27"/>
      <c r="G109" s="27"/>
      <c r="H109" s="27"/>
      <c r="I109" s="27"/>
    </row>
    <row r="110" spans="1:9" ht="18" x14ac:dyDescent="0.35">
      <c r="A110" s="27"/>
      <c r="B110" s="27"/>
      <c r="C110" s="27"/>
      <c r="D110" s="27"/>
      <c r="E110" s="27"/>
      <c r="F110" s="27"/>
      <c r="G110" s="27"/>
      <c r="H110" s="27"/>
      <c r="I110" s="27"/>
    </row>
    <row r="111" spans="1:9" ht="18" x14ac:dyDescent="0.35">
      <c r="A111" s="27"/>
      <c r="B111" s="27"/>
      <c r="C111" s="27"/>
      <c r="D111" s="27"/>
      <c r="E111" s="27"/>
      <c r="F111" s="27"/>
      <c r="G111" s="27"/>
      <c r="H111" s="27"/>
      <c r="I111" s="27"/>
    </row>
    <row r="112" spans="1:9" ht="18" x14ac:dyDescent="0.35">
      <c r="A112" s="27"/>
      <c r="B112" s="27"/>
      <c r="C112" s="27"/>
      <c r="D112" s="27"/>
      <c r="E112" s="27"/>
      <c r="F112" s="27"/>
      <c r="G112" s="27"/>
      <c r="H112" s="27"/>
      <c r="I112" s="27"/>
    </row>
    <row r="113" spans="1:9" ht="18" x14ac:dyDescent="0.35">
      <c r="A113" s="27"/>
      <c r="B113" s="27"/>
      <c r="C113" s="27"/>
      <c r="D113" s="27"/>
      <c r="E113" s="27"/>
      <c r="F113" s="27"/>
      <c r="G113" s="27"/>
      <c r="H113" s="27"/>
      <c r="I113" s="27"/>
    </row>
    <row r="114" spans="1:9" ht="18" x14ac:dyDescent="0.35">
      <c r="A114" s="27"/>
      <c r="B114" s="27"/>
      <c r="C114" s="27"/>
      <c r="D114" s="27"/>
      <c r="E114" s="27"/>
      <c r="F114" s="27"/>
      <c r="G114" s="27"/>
      <c r="H114" s="27"/>
      <c r="I114" s="27"/>
    </row>
    <row r="115" spans="1:9" ht="18" x14ac:dyDescent="0.35">
      <c r="A115" s="27"/>
      <c r="B115" s="27"/>
      <c r="C115" s="27"/>
      <c r="D115" s="27"/>
      <c r="E115" s="27"/>
      <c r="F115" s="27"/>
      <c r="G115" s="27"/>
      <c r="H115" s="27"/>
      <c r="I115" s="27"/>
    </row>
    <row r="116" spans="1:9" ht="18" x14ac:dyDescent="0.35">
      <c r="A116" s="27"/>
      <c r="B116" s="27"/>
      <c r="C116" s="27"/>
      <c r="D116" s="27"/>
      <c r="E116" s="27"/>
      <c r="F116" s="27"/>
      <c r="G116" s="27"/>
      <c r="H116" s="27"/>
      <c r="I116" s="27"/>
    </row>
    <row r="117" spans="1:9" ht="18" x14ac:dyDescent="0.35">
      <c r="A117" s="27"/>
      <c r="B117" s="27"/>
      <c r="C117" s="27"/>
      <c r="D117" s="27"/>
      <c r="E117" s="27"/>
      <c r="F117" s="27"/>
      <c r="G117" s="27"/>
      <c r="H117" s="27"/>
      <c r="I117" s="27"/>
    </row>
    <row r="118" spans="1:9" ht="18" x14ac:dyDescent="0.35">
      <c r="A118" s="27"/>
      <c r="B118" s="27"/>
      <c r="C118" s="27"/>
      <c r="D118" s="27"/>
      <c r="E118" s="27"/>
      <c r="F118" s="27"/>
      <c r="G118" s="27"/>
      <c r="H118" s="27"/>
      <c r="I118" s="27"/>
    </row>
    <row r="119" spans="1:9" ht="18" x14ac:dyDescent="0.35">
      <c r="A119" s="27"/>
      <c r="B119" s="27"/>
      <c r="C119" s="27"/>
      <c r="D119" s="27"/>
      <c r="E119" s="27"/>
      <c r="F119" s="27"/>
      <c r="G119" s="27"/>
      <c r="H119" s="27"/>
      <c r="I119" s="27"/>
    </row>
    <row r="120" spans="1:9" ht="18" x14ac:dyDescent="0.35">
      <c r="A120" s="27"/>
      <c r="B120" s="27"/>
      <c r="C120" s="27"/>
      <c r="D120" s="27"/>
      <c r="E120" s="27"/>
      <c r="F120" s="27"/>
      <c r="G120" s="27"/>
      <c r="H120" s="27"/>
      <c r="I120" s="27"/>
    </row>
    <row r="121" spans="1:9" ht="18" x14ac:dyDescent="0.35">
      <c r="A121" s="27"/>
      <c r="B121" s="27"/>
      <c r="C121" s="27"/>
      <c r="D121" s="27"/>
      <c r="E121" s="27"/>
      <c r="F121" s="27"/>
      <c r="G121" s="27"/>
      <c r="H121" s="27"/>
      <c r="I121" s="27"/>
    </row>
    <row r="122" spans="1:9" ht="18" x14ac:dyDescent="0.35">
      <c r="A122" s="27"/>
      <c r="B122" s="27"/>
      <c r="C122" s="27"/>
      <c r="D122" s="27"/>
      <c r="E122" s="27"/>
      <c r="F122" s="27"/>
      <c r="G122" s="27"/>
      <c r="H122" s="27"/>
      <c r="I122" s="27"/>
    </row>
    <row r="123" spans="1:9" ht="18" x14ac:dyDescent="0.35">
      <c r="A123" s="27"/>
      <c r="B123" s="27"/>
      <c r="C123" s="27"/>
      <c r="D123" s="27"/>
      <c r="E123" s="27"/>
      <c r="F123" s="27"/>
      <c r="G123" s="27"/>
      <c r="H123" s="27"/>
      <c r="I123" s="27"/>
    </row>
    <row r="124" spans="1:9" ht="18" x14ac:dyDescent="0.35">
      <c r="A124" s="27"/>
      <c r="B124" s="27"/>
      <c r="C124" s="27"/>
      <c r="D124" s="27"/>
      <c r="E124" s="27"/>
      <c r="F124" s="27"/>
      <c r="G124" s="27"/>
      <c r="H124" s="27"/>
      <c r="I124" s="27"/>
    </row>
  </sheetData>
  <mergeCells count="19">
    <mergeCell ref="I14:I15"/>
    <mergeCell ref="G13:I13"/>
    <mergeCell ref="A1:I1"/>
    <mergeCell ref="A2:I2"/>
    <mergeCell ref="A3:I3"/>
    <mergeCell ref="A4:I4"/>
    <mergeCell ref="A5:I5"/>
    <mergeCell ref="A6:I6"/>
    <mergeCell ref="A9:I9"/>
    <mergeCell ref="A10:I10"/>
    <mergeCell ref="A12:I12"/>
    <mergeCell ref="G14:G15"/>
    <mergeCell ref="A13:B14"/>
    <mergeCell ref="C13:C15"/>
    <mergeCell ref="D14:D15"/>
    <mergeCell ref="E14:E15"/>
    <mergeCell ref="F14:F15"/>
    <mergeCell ref="D13:F13"/>
    <mergeCell ref="H14:H15"/>
  </mergeCells>
  <pageMargins left="0.9055118110236221" right="0.51181102362204722" top="0.47244094488188981" bottom="0.15748031496062992"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2</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dc:creator>
  <cp:lastModifiedBy>Никитенко Татьяна</cp:lastModifiedBy>
  <cp:lastPrinted>2024-11-13T11:25:50Z</cp:lastPrinted>
  <dcterms:created xsi:type="dcterms:W3CDTF">2012-12-19T23:56:06Z</dcterms:created>
  <dcterms:modified xsi:type="dcterms:W3CDTF">2026-03-04T15:30:39Z</dcterms:modified>
</cp:coreProperties>
</file>